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969EB325-7832-4EF6-8FB4-3DBCB30BE107}" xr6:coauthVersionLast="47" xr6:coauthVersionMax="47" xr10:uidLastSave="{00000000-0000-0000-0000-000000000000}"/>
  <bookViews>
    <workbookView xWindow="-108" yWindow="-108" windowWidth="23256" windowHeight="12576" tabRatio="692" activeTab="6" xr2:uid="{00000000-000D-0000-FFFF-FFFF00000000}"/>
  </bookViews>
  <sheets>
    <sheet name="Eschtal" sheetId="85" r:id="rId1"/>
    <sheet name="+6720" sheetId="124" r:id="rId2"/>
    <sheet name="+7160" sheetId="138" r:id="rId3"/>
    <sheet name="+7780" sheetId="139" r:id="rId4"/>
    <sheet name="+8320" sheetId="140" r:id="rId5"/>
    <sheet name="+8860" sheetId="141" r:id="rId6"/>
    <sheet name="Total" sheetId="134" r:id="rId7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'+6720'!$B$2:$Q$31</definedName>
    <definedName name="_xlnm.Print_Area" localSheetId="2">'+7160'!$B$2:$P$31</definedName>
    <definedName name="_xlnm.Print_Area" localSheetId="3">'+7780'!$B$2:$Q$27</definedName>
    <definedName name="_xlnm.Print_Area" localSheetId="4">'+8320'!$B$2:$P$26</definedName>
    <definedName name="_xlnm.Print_Area" localSheetId="5">'+8860'!$B$2:$M$16</definedName>
    <definedName name="_xlnm.Print_Titles" localSheetId="1">'+6720'!$2:$5</definedName>
    <definedName name="_xlnm.Print_Titles" localSheetId="2">'+7160'!$2:$5</definedName>
    <definedName name="_xlnm.Print_Titles" localSheetId="3">'+7780'!$2:$5</definedName>
    <definedName name="_xlnm.Print_Titles" localSheetId="4">'+8320'!$2:$5</definedName>
    <definedName name="_xlnm.Print_Titles" localSheetId="5">'+8860'!$2:$5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I8" i="134"/>
  <c r="G8" i="134"/>
  <c r="H9" i="141"/>
  <c r="J9" i="141" s="1"/>
  <c r="H8" i="141"/>
  <c r="K8" i="141" s="1"/>
  <c r="I7" i="141"/>
  <c r="I6" i="141"/>
  <c r="L11" i="141"/>
  <c r="K11" i="141"/>
  <c r="J11" i="141"/>
  <c r="J8" i="141"/>
  <c r="J7" i="141"/>
  <c r="H7" i="141"/>
  <c r="L7" i="141" s="1"/>
  <c r="C7" i="141"/>
  <c r="C8" i="141" s="1"/>
  <c r="C9" i="141" s="1"/>
  <c r="J6" i="141"/>
  <c r="H6" i="141"/>
  <c r="H19" i="140"/>
  <c r="J19" i="140" s="1"/>
  <c r="K21" i="140"/>
  <c r="J21" i="140"/>
  <c r="H18" i="140"/>
  <c r="N18" i="140" s="1"/>
  <c r="M17" i="140"/>
  <c r="H17" i="140"/>
  <c r="H16" i="140"/>
  <c r="K16" i="140"/>
  <c r="H15" i="140"/>
  <c r="K15" i="140" s="1"/>
  <c r="H14" i="140"/>
  <c r="L14" i="140" s="1"/>
  <c r="H10" i="140"/>
  <c r="M10" i="140" s="1"/>
  <c r="I6" i="140"/>
  <c r="O21" i="140"/>
  <c r="N21" i="140"/>
  <c r="M21" i="140"/>
  <c r="L21" i="140"/>
  <c r="M18" i="140"/>
  <c r="N17" i="140"/>
  <c r="N16" i="140"/>
  <c r="N15" i="140"/>
  <c r="L15" i="140"/>
  <c r="N14" i="140"/>
  <c r="M14" i="140"/>
  <c r="J13" i="140"/>
  <c r="H13" i="140"/>
  <c r="N13" i="140" s="1"/>
  <c r="N12" i="140"/>
  <c r="J12" i="140"/>
  <c r="H12" i="140"/>
  <c r="O12" i="140" s="1"/>
  <c r="N11" i="140"/>
  <c r="J11" i="140"/>
  <c r="H11" i="140"/>
  <c r="M11" i="140" s="1"/>
  <c r="N10" i="140"/>
  <c r="J10" i="140"/>
  <c r="J9" i="140"/>
  <c r="H9" i="140"/>
  <c r="N9" i="140" s="1"/>
  <c r="N8" i="140"/>
  <c r="J8" i="140"/>
  <c r="H8" i="140"/>
  <c r="M8" i="140" s="1"/>
  <c r="J7" i="140"/>
  <c r="I7" i="140"/>
  <c r="H7" i="140"/>
  <c r="C7" i="140"/>
  <c r="C8" i="140" s="1"/>
  <c r="C9" i="140" s="1"/>
  <c r="C10" i="140" s="1"/>
  <c r="C11" i="140" s="1"/>
  <c r="C12" i="140" s="1"/>
  <c r="C13" i="140" s="1"/>
  <c r="C14" i="140" s="1"/>
  <c r="C15" i="140" s="1"/>
  <c r="C16" i="140" s="1"/>
  <c r="C17" i="140" s="1"/>
  <c r="J6" i="140"/>
  <c r="H6" i="140"/>
  <c r="L19" i="139"/>
  <c r="H20" i="139"/>
  <c r="J20" i="139" s="1"/>
  <c r="K22" i="139"/>
  <c r="L22" i="139"/>
  <c r="H19" i="139"/>
  <c r="H18" i="139"/>
  <c r="H17" i="139"/>
  <c r="M17" i="139" s="1"/>
  <c r="H16" i="139"/>
  <c r="M16" i="139" s="1"/>
  <c r="H14" i="139"/>
  <c r="L14" i="139" s="1"/>
  <c r="H12" i="139"/>
  <c r="N12" i="139" s="1"/>
  <c r="H11" i="139"/>
  <c r="P11" i="139" s="1"/>
  <c r="H10" i="139"/>
  <c r="P10" i="139" s="1"/>
  <c r="H9" i="139"/>
  <c r="H8" i="139"/>
  <c r="L8" i="139" s="1"/>
  <c r="P22" i="139"/>
  <c r="O22" i="139"/>
  <c r="N22" i="139"/>
  <c r="M22" i="139"/>
  <c r="J22" i="139"/>
  <c r="M19" i="139"/>
  <c r="P18" i="139"/>
  <c r="M18" i="139"/>
  <c r="O18" i="139"/>
  <c r="H15" i="139"/>
  <c r="M15" i="139" s="1"/>
  <c r="M14" i="139"/>
  <c r="P13" i="139"/>
  <c r="M13" i="139"/>
  <c r="J13" i="139"/>
  <c r="H13" i="139"/>
  <c r="O13" i="139" s="1"/>
  <c r="P12" i="139"/>
  <c r="M12" i="139"/>
  <c r="J12" i="139"/>
  <c r="M11" i="139"/>
  <c r="J11" i="139"/>
  <c r="O10" i="139"/>
  <c r="M10" i="139"/>
  <c r="J10" i="139"/>
  <c r="P9" i="139"/>
  <c r="M9" i="139"/>
  <c r="J9" i="139"/>
  <c r="O9" i="139"/>
  <c r="P8" i="139"/>
  <c r="O8" i="139"/>
  <c r="M8" i="139"/>
  <c r="J8" i="139"/>
  <c r="P7" i="139"/>
  <c r="J7" i="139"/>
  <c r="I7" i="139"/>
  <c r="H7" i="139"/>
  <c r="C7" i="139"/>
  <c r="C8" i="139" s="1"/>
  <c r="C9" i="139" s="1"/>
  <c r="C10" i="139" s="1"/>
  <c r="C11" i="139" s="1"/>
  <c r="C12" i="139" s="1"/>
  <c r="C13" i="139" s="1"/>
  <c r="C14" i="139" s="1"/>
  <c r="P6" i="139"/>
  <c r="J6" i="139"/>
  <c r="I6" i="139"/>
  <c r="H6" i="139"/>
  <c r="H24" i="138"/>
  <c r="H23" i="138"/>
  <c r="C13" i="124"/>
  <c r="H8" i="138"/>
  <c r="K8" i="138" s="1"/>
  <c r="O8" i="138"/>
  <c r="N8" i="138"/>
  <c r="L8" i="138"/>
  <c r="J8" i="138"/>
  <c r="O26" i="138"/>
  <c r="N26" i="138"/>
  <c r="M26" i="138"/>
  <c r="L26" i="138"/>
  <c r="K26" i="138"/>
  <c r="J26" i="138"/>
  <c r="J24" i="138"/>
  <c r="L23" i="138"/>
  <c r="K23" i="138"/>
  <c r="O22" i="138"/>
  <c r="M22" i="138"/>
  <c r="L22" i="138"/>
  <c r="H22" i="138"/>
  <c r="K22" i="138" s="1"/>
  <c r="L21" i="138"/>
  <c r="K21" i="138"/>
  <c r="H21" i="138"/>
  <c r="O21" i="138" s="1"/>
  <c r="K20" i="138"/>
  <c r="H20" i="138"/>
  <c r="L20" i="138" s="1"/>
  <c r="K19" i="138"/>
  <c r="H19" i="138"/>
  <c r="L19" i="138" s="1"/>
  <c r="K18" i="138"/>
  <c r="H18" i="138"/>
  <c r="L18" i="138" s="1"/>
  <c r="K17" i="138"/>
  <c r="H17" i="138"/>
  <c r="L17" i="138" s="1"/>
  <c r="N16" i="138"/>
  <c r="L16" i="138"/>
  <c r="K16" i="138"/>
  <c r="J16" i="138"/>
  <c r="H16" i="138"/>
  <c r="O16" i="138" s="1"/>
  <c r="O15" i="138"/>
  <c r="L15" i="138"/>
  <c r="K15" i="138"/>
  <c r="J15" i="138"/>
  <c r="H15" i="138"/>
  <c r="N15" i="138" s="1"/>
  <c r="O14" i="138"/>
  <c r="N14" i="138"/>
  <c r="L14" i="138"/>
  <c r="J14" i="138"/>
  <c r="H14" i="138"/>
  <c r="K14" i="138" s="1"/>
  <c r="O13" i="138"/>
  <c r="L13" i="138"/>
  <c r="K13" i="138"/>
  <c r="J13" i="138"/>
  <c r="H13" i="138"/>
  <c r="N13" i="138" s="1"/>
  <c r="O12" i="138"/>
  <c r="L12" i="138"/>
  <c r="J12" i="138"/>
  <c r="H12" i="138"/>
  <c r="M12" i="138" s="1"/>
  <c r="L11" i="138"/>
  <c r="J11" i="138"/>
  <c r="H11" i="138"/>
  <c r="O11" i="138" s="1"/>
  <c r="O10" i="138"/>
  <c r="L10" i="138"/>
  <c r="J10" i="138"/>
  <c r="H10" i="138"/>
  <c r="N10" i="138" s="1"/>
  <c r="O9" i="138"/>
  <c r="L9" i="138"/>
  <c r="J9" i="138"/>
  <c r="H9" i="138"/>
  <c r="N9" i="138" s="1"/>
  <c r="O7" i="138"/>
  <c r="J7" i="138"/>
  <c r="I7" i="138"/>
  <c r="H7" i="138"/>
  <c r="M7" i="138" s="1"/>
  <c r="C7" i="138"/>
  <c r="C8" i="138" s="1"/>
  <c r="C9" i="138" s="1"/>
  <c r="C10" i="138" s="1"/>
  <c r="C11" i="138" s="1"/>
  <c r="C12" i="138" s="1"/>
  <c r="C13" i="138" s="1"/>
  <c r="O6" i="138"/>
  <c r="J6" i="138"/>
  <c r="I6" i="138"/>
  <c r="H6" i="138"/>
  <c r="H24" i="124"/>
  <c r="J24" i="124" s="1"/>
  <c r="N26" i="124"/>
  <c r="O26" i="124"/>
  <c r="H23" i="124"/>
  <c r="L23" i="124" s="1"/>
  <c r="M23" i="124"/>
  <c r="K23" i="124"/>
  <c r="P22" i="124"/>
  <c r="N22" i="124"/>
  <c r="M22" i="124"/>
  <c r="L22" i="124"/>
  <c r="H22" i="124"/>
  <c r="K22" i="124" s="1"/>
  <c r="H21" i="124"/>
  <c r="N21" i="124" s="1"/>
  <c r="P21" i="124"/>
  <c r="M21" i="124"/>
  <c r="L21" i="124"/>
  <c r="K21" i="124"/>
  <c r="L20" i="124"/>
  <c r="K20" i="124"/>
  <c r="H20" i="124"/>
  <c r="M20" i="124" s="1"/>
  <c r="H19" i="124"/>
  <c r="M19" i="124" s="1"/>
  <c r="L19" i="124"/>
  <c r="K19" i="124"/>
  <c r="H18" i="124"/>
  <c r="M18" i="124" s="1"/>
  <c r="L18" i="124"/>
  <c r="K18" i="124"/>
  <c r="H17" i="124"/>
  <c r="M17" i="124" s="1"/>
  <c r="L17" i="124"/>
  <c r="K17" i="124"/>
  <c r="H16" i="124"/>
  <c r="M16" i="124" s="1"/>
  <c r="L16" i="124"/>
  <c r="K16" i="124"/>
  <c r="H15" i="124"/>
  <c r="P15" i="124" s="1"/>
  <c r="O15" i="124"/>
  <c r="M15" i="124"/>
  <c r="L15" i="124"/>
  <c r="K15" i="124"/>
  <c r="J15" i="124"/>
  <c r="H14" i="124"/>
  <c r="O14" i="124" s="1"/>
  <c r="P14" i="124"/>
  <c r="M14" i="124"/>
  <c r="L14" i="124"/>
  <c r="K14" i="124"/>
  <c r="J14" i="124"/>
  <c r="H13" i="124"/>
  <c r="K13" i="124" s="1"/>
  <c r="P13" i="124"/>
  <c r="M13" i="124"/>
  <c r="L13" i="124"/>
  <c r="J13" i="124"/>
  <c r="O13" i="124"/>
  <c r="H12" i="124"/>
  <c r="O12" i="124" s="1"/>
  <c r="H11" i="124"/>
  <c r="N11" i="124" s="1"/>
  <c r="M11" i="124"/>
  <c r="J11" i="124"/>
  <c r="P11" i="124"/>
  <c r="H10" i="124"/>
  <c r="H9" i="124"/>
  <c r="O9" i="124" s="1"/>
  <c r="H8" i="124"/>
  <c r="O8" i="124" s="1"/>
  <c r="O25" i="124" s="1"/>
  <c r="O27" i="124" s="1"/>
  <c r="I7" i="124"/>
  <c r="I6" i="124"/>
  <c r="L6" i="141" l="1"/>
  <c r="L10" i="141" s="1"/>
  <c r="L12" i="141" s="1"/>
  <c r="K10" i="141"/>
  <c r="K12" i="141" s="1"/>
  <c r="J10" i="141"/>
  <c r="J12" i="141" s="1"/>
  <c r="J20" i="140"/>
  <c r="K20" i="140"/>
  <c r="K22" i="140" s="1"/>
  <c r="O7" i="140"/>
  <c r="C18" i="140"/>
  <c r="C19" i="140" s="1"/>
  <c r="J22" i="140"/>
  <c r="O6" i="140"/>
  <c r="O20" i="140" s="1"/>
  <c r="O22" i="140" s="1"/>
  <c r="L8" i="140"/>
  <c r="M12" i="140"/>
  <c r="M20" i="140"/>
  <c r="M22" i="140" s="1"/>
  <c r="L20" i="140"/>
  <c r="L22" i="140" s="1"/>
  <c r="N20" i="140"/>
  <c r="N22" i="140" s="1"/>
  <c r="L21" i="139"/>
  <c r="L23" i="139"/>
  <c r="N6" i="139"/>
  <c r="K15" i="139"/>
  <c r="K21" i="139" s="1"/>
  <c r="K23" i="139" s="1"/>
  <c r="C15" i="139"/>
  <c r="C16" i="139" s="1"/>
  <c r="C17" i="139" s="1"/>
  <c r="C18" i="139" s="1"/>
  <c r="N7" i="139"/>
  <c r="M21" i="139"/>
  <c r="M23" i="139" s="1"/>
  <c r="J21" i="139"/>
  <c r="J23" i="139" s="1"/>
  <c r="O21" i="139"/>
  <c r="O23" i="139" s="1"/>
  <c r="P21" i="139"/>
  <c r="P23" i="139" s="1"/>
  <c r="M6" i="138"/>
  <c r="M25" i="138" s="1"/>
  <c r="M27" i="138" s="1"/>
  <c r="C14" i="138"/>
  <c r="C15" i="138" s="1"/>
  <c r="C16" i="138" s="1"/>
  <c r="C17" i="138" s="1"/>
  <c r="C18" i="138" s="1"/>
  <c r="C19" i="138" s="1"/>
  <c r="C20" i="138" s="1"/>
  <c r="C21" i="138" s="1"/>
  <c r="N21" i="138"/>
  <c r="K25" i="138"/>
  <c r="K27" i="138" s="1"/>
  <c r="N25" i="138"/>
  <c r="N27" i="138" s="1"/>
  <c r="L25" i="138"/>
  <c r="L27" i="138" s="1"/>
  <c r="J25" i="138"/>
  <c r="J27" i="138" s="1"/>
  <c r="O25" i="138"/>
  <c r="O27" i="138" s="1"/>
  <c r="P20" i="124"/>
  <c r="L26" i="124"/>
  <c r="K26" i="124"/>
  <c r="K12" i="124"/>
  <c r="K25" i="124" s="1"/>
  <c r="P12" i="124"/>
  <c r="M12" i="124"/>
  <c r="J12" i="124"/>
  <c r="L12" i="124"/>
  <c r="P10" i="124"/>
  <c r="J10" i="124"/>
  <c r="M10" i="124"/>
  <c r="L9" i="124"/>
  <c r="P9" i="124"/>
  <c r="M9" i="124"/>
  <c r="J9" i="124"/>
  <c r="J13" i="141" l="1"/>
  <c r="J23" i="140"/>
  <c r="C20" i="139"/>
  <c r="C19" i="139"/>
  <c r="N21" i="139"/>
  <c r="N23" i="139" s="1"/>
  <c r="J24" i="139"/>
  <c r="C23" i="138"/>
  <c r="C24" i="138" s="1"/>
  <c r="C22" i="138"/>
  <c r="J28" i="138"/>
  <c r="L25" i="124"/>
  <c r="L27" i="124" s="1"/>
  <c r="K27" i="124"/>
  <c r="M26" i="124"/>
  <c r="M8" i="124"/>
  <c r="P26" i="124"/>
  <c r="J26" i="124"/>
  <c r="P8" i="124"/>
  <c r="J8" i="124"/>
  <c r="J7" i="124"/>
  <c r="H7" i="124"/>
  <c r="N7" i="124" s="1"/>
  <c r="C7" i="124"/>
  <c r="J6" i="124"/>
  <c r="H6" i="124"/>
  <c r="N6" i="124" s="1"/>
  <c r="N25" i="124" s="1"/>
  <c r="N27" i="124" s="1"/>
  <c r="M25" i="124" l="1"/>
  <c r="M27" i="124" s="1"/>
  <c r="C8" i="124"/>
  <c r="C9" i="124" s="1"/>
  <c r="P7" i="124"/>
  <c r="P6" i="124"/>
  <c r="J25" i="124"/>
  <c r="J27" i="124" s="1"/>
  <c r="H9" i="85"/>
  <c r="H8" i="85"/>
  <c r="I8" i="85" s="1"/>
  <c r="C10" i="124" l="1"/>
  <c r="C11" i="124" s="1"/>
  <c r="C12" i="124" s="1"/>
  <c r="P25" i="124"/>
  <c r="P27" i="124" s="1"/>
  <c r="C14" i="124" l="1"/>
  <c r="C15" i="124" s="1"/>
  <c r="C16" i="124" s="1"/>
  <c r="J28" i="124"/>
  <c r="C17" i="124" l="1"/>
  <c r="C18" i="124" s="1"/>
  <c r="C19" i="124" s="1"/>
  <c r="C20" i="124" s="1"/>
  <c r="C21" i="124" s="1"/>
  <c r="C22" i="124" s="1"/>
  <c r="C23" i="124" s="1"/>
  <c r="C24" i="124" s="1"/>
</calcChain>
</file>

<file path=xl/sharedStrings.xml><?xml version="1.0" encoding="utf-8"?>
<sst xmlns="http://schemas.openxmlformats.org/spreadsheetml/2006/main" count="236" uniqueCount="38">
  <si>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</si>
  <si>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</si>
  <si>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</si>
  <si>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</si>
  <si>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</si>
  <si>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</si>
  <si>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</si>
  <si>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</si>
  <si>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</si>
  <si>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</si>
  <si>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</si>
  <si>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</si>
  <si>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</si>
  <si>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</si>
  <si>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</si>
  <si>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</si>
  <si>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</si>
  <si>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</si>
  <si>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</si>
  <si>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</si>
  <si>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</si>
  <si>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</si>
  <si>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</si>
  <si>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2*2</t>
  </si>
  <si>
    <t>Bar</t>
  </si>
  <si>
    <t>Weight</t>
  </si>
  <si>
    <t>1*2</t>
  </si>
  <si>
    <t>Frame 12c,F-13,A3</t>
  </si>
  <si>
    <t>176*1</t>
  </si>
  <si>
    <t>FRAME 12c,F-13,A3        +6720</t>
  </si>
  <si>
    <t>FRAME 12c,F-13,A3        +7160</t>
  </si>
  <si>
    <t>171*1</t>
  </si>
  <si>
    <t>FRAME 12c,F-13,A3        +7780</t>
  </si>
  <si>
    <t>157*1</t>
  </si>
  <si>
    <t>FRAME 12c,F-13,A3        +8320</t>
  </si>
  <si>
    <t>153*1</t>
  </si>
  <si>
    <t>FRAME 12c,F-13,A3        +8860</t>
  </si>
  <si>
    <t>30*1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</si>
</sst>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26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4641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4481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23</xdr:row>
      <xdr:rowOff>496353</xdr:rowOff>
    </xdr:from>
    <xdr:to>
      <xdr:col>5</xdr:col>
      <xdr:colOff>2867940</xdr:colOff>
      <xdr:row>23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23</xdr:row>
      <xdr:rowOff>746760</xdr:rowOff>
    </xdr:from>
    <xdr:to>
      <xdr:col>5</xdr:col>
      <xdr:colOff>3063240</xdr:colOff>
      <xdr:row>23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23</xdr:row>
      <xdr:rowOff>74221</xdr:rowOff>
    </xdr:from>
    <xdr:to>
      <xdr:col>5</xdr:col>
      <xdr:colOff>5408220</xdr:colOff>
      <xdr:row>23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23</xdr:row>
      <xdr:rowOff>152400</xdr:rowOff>
    </xdr:from>
    <xdr:to>
      <xdr:col>5</xdr:col>
      <xdr:colOff>3063240</xdr:colOff>
      <xdr:row>23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2202180</xdr:colOff>
      <xdr:row>23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3063240</xdr:colOff>
      <xdr:row>23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23</xdr:row>
      <xdr:rowOff>137160</xdr:rowOff>
    </xdr:from>
    <xdr:to>
      <xdr:col>5</xdr:col>
      <xdr:colOff>2575560</xdr:colOff>
      <xdr:row>23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23</xdr:row>
      <xdr:rowOff>236220</xdr:rowOff>
    </xdr:from>
    <xdr:to>
      <xdr:col>5</xdr:col>
      <xdr:colOff>2423160</xdr:colOff>
      <xdr:row>23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23</xdr:row>
      <xdr:rowOff>318052</xdr:rowOff>
    </xdr:from>
    <xdr:to>
      <xdr:col>5</xdr:col>
      <xdr:colOff>3464119</xdr:colOff>
      <xdr:row>23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23</xdr:row>
      <xdr:rowOff>192157</xdr:rowOff>
    </xdr:from>
    <xdr:to>
      <xdr:col>5</xdr:col>
      <xdr:colOff>2960536</xdr:colOff>
      <xdr:row>23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23</xdr:row>
      <xdr:rowOff>129540</xdr:rowOff>
    </xdr:from>
    <xdr:to>
      <xdr:col>5</xdr:col>
      <xdr:colOff>1211580</xdr:colOff>
      <xdr:row>23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23</xdr:row>
      <xdr:rowOff>754380</xdr:rowOff>
    </xdr:from>
    <xdr:to>
      <xdr:col>5</xdr:col>
      <xdr:colOff>1203960</xdr:colOff>
      <xdr:row>23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23</xdr:row>
      <xdr:rowOff>106680</xdr:rowOff>
    </xdr:from>
    <xdr:to>
      <xdr:col>5</xdr:col>
      <xdr:colOff>1234440</xdr:colOff>
      <xdr:row>23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23</xdr:row>
      <xdr:rowOff>516835</xdr:rowOff>
    </xdr:from>
    <xdr:to>
      <xdr:col>5</xdr:col>
      <xdr:colOff>1217875</xdr:colOff>
      <xdr:row>23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23</xdr:row>
      <xdr:rowOff>304800</xdr:rowOff>
    </xdr:from>
    <xdr:to>
      <xdr:col>5</xdr:col>
      <xdr:colOff>1661823</xdr:colOff>
      <xdr:row>23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23</xdr:row>
      <xdr:rowOff>10886</xdr:rowOff>
    </xdr:from>
    <xdr:to>
      <xdr:col>5</xdr:col>
      <xdr:colOff>1158240</xdr:colOff>
      <xdr:row>23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3AB1043C-3B6F-468F-BC81-055DBBC7BA9F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F2E5D0C4-6ABF-43D9-9AFC-B42EABB678B1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D521882-C737-4A4D-9B67-0E3557292DF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39B5E09D-AD45-4CDB-ADEC-0636011E1D9A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A4DAC6A3-9611-4AC9-8ED7-DBC0B6FA977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CB0DD664-8395-4360-A0B4-0B31FBAF1ABD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9B5DD32C-671B-4624-8EB7-BD20B113C5D5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6CEBCFE5-A097-4EDE-B155-92B4790C84A1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1EDE189D-ECB4-463F-B04D-0B2B7EECD41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EEEE4426-B0C3-4D7A-A125-CC68533EBC58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77" name="Line 20">
          <a:extLst>
            <a:ext uri="{FF2B5EF4-FFF2-40B4-BE49-F238E27FC236}">
              <a16:creationId xmlns:a16="http://schemas.microsoft.com/office/drawing/2014/main" id="{A7DFDDC3-BE07-4725-808C-6E0C9A1C3664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69B752D1-FC06-486E-B428-A9B650B3BAA8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8C92E145-2297-47A1-B0DA-3888DC7453E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D89DE3E5-B2E6-4E4B-95D1-65851F4704DB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FEFA86DC-2195-4E56-B21A-277119909F25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30766544-C297-4A81-A902-A35C625F7F54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12811D16-16B6-4FC9-BA56-FF0DDA586E0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13</xdr:row>
      <xdr:rowOff>141514</xdr:rowOff>
    </xdr:from>
    <xdr:to>
      <xdr:col>5</xdr:col>
      <xdr:colOff>3951514</xdr:colOff>
      <xdr:row>13</xdr:row>
      <xdr:rowOff>598714</xdr:rowOff>
    </xdr:to>
    <xdr:cxnSp macro="">
      <xdr:nvCxnSpPr>
        <xdr:cNvPr id="84" name="Straight Connector 55">
          <a:extLst>
            <a:ext uri="{FF2B5EF4-FFF2-40B4-BE49-F238E27FC236}">
              <a16:creationId xmlns:a16="http://schemas.microsoft.com/office/drawing/2014/main" id="{3D37382D-E8BE-4FAC-BD7B-056612C08BA8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13</xdr:row>
      <xdr:rowOff>326571</xdr:rowOff>
    </xdr:from>
    <xdr:to>
      <xdr:col>5</xdr:col>
      <xdr:colOff>4423954</xdr:colOff>
      <xdr:row>13</xdr:row>
      <xdr:rowOff>628940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7DC6A605-E569-4EB2-A284-76A6E8C2B8B6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3C803453-F3A1-41B5-8A09-711E712F5F3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94454A2-7823-40A1-AFA6-9770C269E88E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88" name="Line 20">
          <a:extLst>
            <a:ext uri="{FF2B5EF4-FFF2-40B4-BE49-F238E27FC236}">
              <a16:creationId xmlns:a16="http://schemas.microsoft.com/office/drawing/2014/main" id="{A3A19276-4E8D-4E5E-9A8F-C7A0FF405F5A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51B51BB4-6AFE-49D1-B189-14BCCD4D4867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DBD05BB-9FFA-4213-8744-B9912BA11E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91" name="Straight Connector 55">
          <a:extLst>
            <a:ext uri="{FF2B5EF4-FFF2-40B4-BE49-F238E27FC236}">
              <a16:creationId xmlns:a16="http://schemas.microsoft.com/office/drawing/2014/main" id="{DEC98D3E-B1BA-4CCF-88AE-6CF04FC24551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25F3DBD1-CE73-433A-B319-E418B680B820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81BDFBFF-59FE-4480-B29C-B87E332BB5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4A16AE5B-BED3-416E-A602-2F70A8997C7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072D9FD7-D597-4C17-82D3-A0DEC6FB6D6D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96" name="Line 20">
          <a:extLst>
            <a:ext uri="{FF2B5EF4-FFF2-40B4-BE49-F238E27FC236}">
              <a16:creationId xmlns:a16="http://schemas.microsoft.com/office/drawing/2014/main" id="{F5D3BAD3-F95F-4CAF-B692-1F9819862B39}"/>
            </a:ext>
          </a:extLst>
        </xdr:cNvPr>
        <xdr:cNvSpPr>
          <a:spLocks noChangeShapeType="1"/>
        </xdr:cNvSpPr>
      </xdr:nvSpPr>
      <xdr:spPr bwMode="auto">
        <a:xfrm rot="10800000">
          <a:off x="3174274" y="72117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15</xdr:row>
      <xdr:rowOff>137160</xdr:rowOff>
    </xdr:from>
    <xdr:to>
      <xdr:col>5</xdr:col>
      <xdr:colOff>1577340</xdr:colOff>
      <xdr:row>15</xdr:row>
      <xdr:rowOff>594360</xdr:rowOff>
    </xdr:to>
    <xdr:cxnSp macro="">
      <xdr:nvCxnSpPr>
        <xdr:cNvPr id="97" name="Straight Connector 55">
          <a:extLst>
            <a:ext uri="{FF2B5EF4-FFF2-40B4-BE49-F238E27FC236}">
              <a16:creationId xmlns:a16="http://schemas.microsoft.com/office/drawing/2014/main" id="{944FFE51-717D-452C-853E-0AC8CB15E846}"/>
            </a:ext>
          </a:extLst>
        </xdr:cNvPr>
        <xdr:cNvCxnSpPr>
          <a:cxnSpLocks noChangeShapeType="1"/>
        </xdr:cNvCxnSpPr>
      </xdr:nvCxnSpPr>
      <xdr:spPr bwMode="auto">
        <a:xfrm>
          <a:off x="3185160" y="67360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E7FF3DC9-810B-4B39-8D07-3D0A86EE39CA}"/>
            </a:ext>
          </a:extLst>
        </xdr:cNvPr>
        <xdr:cNvSpPr txBox="1">
          <a:spLocks noChangeArrowheads="1"/>
        </xdr:cNvSpPr>
      </xdr:nvSpPr>
      <xdr:spPr bwMode="auto">
        <a:xfrm>
          <a:off x="5864135" y="66266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15</xdr:row>
      <xdr:rowOff>195943</xdr:rowOff>
    </xdr:from>
    <xdr:to>
      <xdr:col>5</xdr:col>
      <xdr:colOff>1582783</xdr:colOff>
      <xdr:row>15</xdr:row>
      <xdr:rowOff>498312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1DA72CE3-F18A-4655-928F-65B5D21BCD88}"/>
            </a:ext>
          </a:extLst>
        </xdr:cNvPr>
        <xdr:cNvSpPr txBox="1">
          <a:spLocks noChangeArrowheads="1"/>
        </xdr:cNvSpPr>
      </xdr:nvSpPr>
      <xdr:spPr bwMode="auto">
        <a:xfrm>
          <a:off x="2794363" y="67948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3F250B8E-AA79-48C4-B12A-759BCBBC7F2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EA660393-02CC-43DD-B3A6-625C199029D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DB783436-6889-4A96-963C-5A870614794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F5F282C9-D97C-4353-98E4-24760559511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E6DACF7-E347-4991-86DE-D973DAC42C7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D3D5D0B0-4B96-4306-BDC6-B6D37DF80E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42C0F205-B52F-4809-B90A-125D6A92B0B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DED3E7C5-98AA-4118-8819-DB6B5282BCAF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A6A85726-EA43-4284-988F-13F83D85BFC8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B0463B19-55FA-428E-955B-63E6940DB7E1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DB0B9C0-90EF-4474-B3FC-66F7125CCC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FC385E3F-5A58-4D11-9827-97B26880FFB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05A895C6-14EC-49D1-A40F-E201F0D3D1B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584B1A94-5B14-4561-B4DE-75CA9DE9D01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CC9F51B-6922-488C-B13C-86AFCA9276F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5B940241-B3D8-46B2-BEBC-AB642EFB9A9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9931AA95-1AF1-41DD-8594-7C90C2749EA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FFD73386-1CAD-4012-B38A-D164F2DD18CD}"/>
            </a:ext>
          </a:extLst>
        </xdr:cNvPr>
        <xdr:cNvSpPr txBox="1">
          <a:spLocks noChangeArrowheads="1"/>
        </xdr:cNvSpPr>
      </xdr:nvSpPr>
      <xdr:spPr bwMode="auto">
        <a:xfrm>
          <a:off x="4134030" y="119376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20" name="Line 20">
          <a:extLst>
            <a:ext uri="{FF2B5EF4-FFF2-40B4-BE49-F238E27FC236}">
              <a16:creationId xmlns:a16="http://schemas.microsoft.com/office/drawing/2014/main" id="{CABAC28A-AC49-4F2B-B48E-8E8DD527FABA}"/>
            </a:ext>
          </a:extLst>
        </xdr:cNvPr>
        <xdr:cNvSpPr>
          <a:spLocks noChangeShapeType="1"/>
        </xdr:cNvSpPr>
      </xdr:nvSpPr>
      <xdr:spPr bwMode="auto">
        <a:xfrm rot="10800000">
          <a:off x="3188425" y="123150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4847435A-4790-420C-B2FF-BC51528911BD}"/>
            </a:ext>
          </a:extLst>
        </xdr:cNvPr>
        <xdr:cNvSpPr txBox="1">
          <a:spLocks noChangeArrowheads="1"/>
        </xdr:cNvSpPr>
      </xdr:nvSpPr>
      <xdr:spPr bwMode="auto">
        <a:xfrm>
          <a:off x="5878286" y="117298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F3934CC5-030D-4227-ABC2-E6BA594B411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E1AAE89A-BF26-41D2-9E99-437F15D330E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4DB95DDE-FC4F-47DD-9A4D-2A4F9276694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F0A2C943-7319-431D-9234-A502639A76A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EEAD6B41-805D-443F-B72C-2BB0F0305F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F3ABE196-71E8-4DCB-8F9A-16FDD60683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81DD972C-21B1-4101-ADC6-6146B88FE2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4A53E407-DFAD-403C-9BFE-FEC979F74CA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13269172-018D-40AA-A0C2-506A2DCB5F8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CA8AAD96-576D-43BA-94C8-65EA684BE4A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A289FBD1-F5A5-43BB-A4CB-CCE50A78C3F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534C4112-698D-43F5-9444-4BF734C31E0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267E875-BCB2-4DAB-9299-8382B0CD677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69261FB3-7923-49CF-9580-4FBB41F383F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76F612F-17E5-4B38-8808-695A4962BFF8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D0072821-3F0A-4891-80DE-1FC1A223F1F2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648121D-E823-4F94-BABE-DEEF621D8972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40A5961E-2F07-4D3E-A6BA-BEBEBB214F8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012B385-D313-4423-9D4F-2D6A791D7A9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D1517B64-7927-4CE0-9C2E-C9DD63C6347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A0FD1660-6A02-4D9F-B560-434AED3A731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505EE247-9857-4FD3-808B-E88DF96D289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3A53FA37-865F-40D2-8FF4-63A429DCFCD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B1F61BD0-DA5D-40CD-B0D2-DA0FAB70EE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BDBD6880-A5B7-4F6C-BB46-70102A9861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EC313559-48CD-4040-9F3B-2379EA74E65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A0E28B80-AADF-4B9D-BEC7-E07A11BD72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6BBFBB68-6D2E-4D93-8CF2-54FB2EE3A9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493CE19C-3393-4879-9208-4C6F1CD7271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6EB560F4-60B8-40BB-9FBB-B03180BDB7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EB4DB7D8-D9BF-4ABE-983A-BA4F299031E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664744B1-4A58-4CBC-95C0-B7BFCE76211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7D9C3DE0-96DC-4023-A221-1C985228B1E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0FA24672-B14E-47ED-9A49-CF6FDD2E04F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D1AB61D1-41BA-485C-A184-E90E348E4EE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C5CD11A6-BFBE-4B00-B48D-0CF1324B386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A43E354D-7CB6-42BE-A578-C71F3D41C9E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31093557-6C0B-4D9E-83B5-E242379A27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BDD7A6DC-E0B5-401F-BFAE-E4EA47030B9C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61" name="Line 20">
          <a:extLst>
            <a:ext uri="{FF2B5EF4-FFF2-40B4-BE49-F238E27FC236}">
              <a16:creationId xmlns:a16="http://schemas.microsoft.com/office/drawing/2014/main" id="{C44582F1-2602-49AB-9CFC-1A60CA5E16DD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AA6F38C9-C9F3-4965-8F9B-299D72BDE47A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08011B00-A7C6-4141-A1C9-2A93330D11E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2BB16A6B-193B-4FD5-9D50-108C0F659F7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3A116408-F82C-4F36-900C-A5F0FAA0D3A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9F1F1B1F-644D-4E77-9922-7026230FFAB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E85B1237-C0F6-4D42-A16D-AFEC23E953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FD9F255A-F97D-4421-93F0-F90E4FA7A97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764B4AA1-85BC-45FA-A44F-7B698E41ACE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72AB4614-1538-4A5F-90BB-8DADFFF6048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68CC102C-58B6-49B3-9B88-51458A6D37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2BCC397-43E3-4FFD-9D28-BBA683D2DBB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13BBD04-F3C8-4684-BFE4-BEFFBB439D7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42082EAF-7DDF-4AA1-B5E5-EB2317655EE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D2FC1ED7-2488-4DAD-9720-0F34A5B740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CDD7A614-986D-4101-9A89-99B6B823B7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ECBFA76-E79B-48D0-A528-6679B15AA8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7DFC481E-7CFF-4B2C-B5F3-47575BDC90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226ED0D4-2080-4DF6-B00D-8DBFCA75F0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0F5D8356-063A-4244-B8F1-098173ABD4C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BDC4A50-A785-44EE-A316-3A4875A5105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9C40F46E-1A5C-43E5-82CE-5FFCDC53BF9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FAE047C6-F0E2-4B83-839C-7C784E9B2EB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C0A28C0A-8697-426B-AC68-5745DBB5DCCA}"/>
            </a:ext>
          </a:extLst>
        </xdr:cNvPr>
        <xdr:cNvSpPr txBox="1">
          <a:spLocks noChangeArrowheads="1"/>
        </xdr:cNvSpPr>
      </xdr:nvSpPr>
      <xdr:spPr bwMode="auto">
        <a:xfrm>
          <a:off x="4134030" y="14484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85" name="Line 20">
          <a:extLst>
            <a:ext uri="{FF2B5EF4-FFF2-40B4-BE49-F238E27FC236}">
              <a16:creationId xmlns:a16="http://schemas.microsoft.com/office/drawing/2014/main" id="{3F7332E5-7EBC-496E-AE4F-D52D9001447C}"/>
            </a:ext>
          </a:extLst>
        </xdr:cNvPr>
        <xdr:cNvSpPr>
          <a:spLocks noChangeShapeType="1"/>
        </xdr:cNvSpPr>
      </xdr:nvSpPr>
      <xdr:spPr bwMode="auto">
        <a:xfrm rot="10800000">
          <a:off x="3188425" y="14862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6F4A827D-3822-48FC-986F-D1BD42D6AE61}"/>
            </a:ext>
          </a:extLst>
        </xdr:cNvPr>
        <xdr:cNvSpPr txBox="1">
          <a:spLocks noChangeArrowheads="1"/>
        </xdr:cNvSpPr>
      </xdr:nvSpPr>
      <xdr:spPr bwMode="auto">
        <a:xfrm>
          <a:off x="5878286" y="14277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991DC126-A8C9-498C-A07F-150B04635C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31906E37-9C18-4E2B-9B74-BD7E2E64D30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C7C773A7-CACF-43F3-BD01-C00B23259AF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A78F74BF-34B4-463D-A07D-A14F1720BC7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854612CD-F12E-405E-82F9-91306DAA1A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E526B8B5-63FB-4C30-87A2-5BECB260A88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BFD9F91A-3A30-48C3-957C-67508E25263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14CF2679-93DA-4F0F-ADE8-8AD24D3D9DC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755ABF55-DD7A-498F-96A8-D3A175671E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036A8E84-49E1-4D89-8417-54F7C92285E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A472BD32-A2AC-4425-B60D-B01455DFA37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5E8E43E8-82A3-454B-88F8-996AACF4B21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CB7A992F-C1F0-44C3-9EC0-94B8950746D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AC9B6B22-087F-4415-80C4-DDB4E597FB0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3A6EBF6-26B8-4089-BE33-87E7EEDBFED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FFA70738-7193-4E84-8386-B3EBE09FC6E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820DBF2-4614-45A4-A733-ECC91ED3A00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DF4A6E9E-67C2-4F0F-B44A-C01AE93D455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F3AF3E4A-6B8E-4B81-B71F-6457E727D8F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728541E2-D56F-4AD1-82C4-4F06B858BC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C466D8EF-EE6B-48AF-B8BB-8D7D3AC99DB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34FC0F81-8A0F-4515-B642-6E62347F5F87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209" name="Line 20">
          <a:extLst>
            <a:ext uri="{FF2B5EF4-FFF2-40B4-BE49-F238E27FC236}">
              <a16:creationId xmlns:a16="http://schemas.microsoft.com/office/drawing/2014/main" id="{757E2C9B-FBBC-4121-9EA1-0FF36E109289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C7495CC5-C461-4C94-8508-E060081B7115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AFE8CACA-A675-4E18-A898-07DD61A2A09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191F414E-D3F0-42AE-9AC7-08DA0CEC960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9FEE21E4-07CB-46B9-B8A1-5F11EC80D28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60E9FDA9-42CA-4AD1-994E-D5D91D84B29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DBA1D74F-55DA-4480-B8E5-61818B21BE3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33CFB961-B0A4-445F-9BF6-74AEB818142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946A0C62-D14E-43DC-8F6A-6AF3DD71ABF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25D2D10A-32F7-4757-B87E-550CA44A48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58B94BF4-867F-46A5-B896-109BF06EBEC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14C301B7-82D0-4AC0-AFDD-28642465B5C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3318A6FF-C9C8-4768-B756-1541CCB94C1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D16E07D9-B62D-4236-8B4F-FD3292A524C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7686A60A-6856-44CC-AC6A-CA2365EBCA4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3A75D1EA-99E4-4E87-9855-771618F7DB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E749AF28-6438-4CB1-B5D5-01E2B360B46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7584F1FE-1C23-483A-AE73-1F4E269382B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C4870AA2-0F22-4DA9-A64B-DA6254DC331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752C9492-22B3-4132-A4CF-C117601DFED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EC32467B-51C8-4BB1-B573-294A6A4437F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96BF614F-32B7-4362-B267-F02DA4F5183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72129B37-3AD5-4E98-B1A9-0BFF8F38D84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41D33BB7-CA37-4E4E-86F9-ECA4D0920BE0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259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241" name="Line 20">
          <a:extLst>
            <a:ext uri="{FF2B5EF4-FFF2-40B4-BE49-F238E27FC236}">
              <a16:creationId xmlns:a16="http://schemas.microsoft.com/office/drawing/2014/main" id="{9296571B-76D8-4019-93B0-307979DECBDF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22</xdr:row>
      <xdr:rowOff>169817</xdr:rowOff>
    </xdr:from>
    <xdr:to>
      <xdr:col>5</xdr:col>
      <xdr:colOff>3939540</xdr:colOff>
      <xdr:row>22</xdr:row>
      <xdr:rowOff>627017</xdr:rowOff>
    </xdr:to>
    <xdr:cxnSp macro="">
      <xdr:nvCxnSpPr>
        <xdr:cNvPr id="242" name="Straight Connector 55">
          <a:extLst>
            <a:ext uri="{FF2B5EF4-FFF2-40B4-BE49-F238E27FC236}">
              <a16:creationId xmlns:a16="http://schemas.microsoft.com/office/drawing/2014/main" id="{EAA21E57-80E1-4EF1-8271-F0DE5A65D41E}"/>
            </a:ext>
          </a:extLst>
        </xdr:cNvPr>
        <xdr:cNvCxnSpPr>
          <a:cxnSpLocks noChangeShapeType="1"/>
        </xdr:cNvCxnSpPr>
      </xdr:nvCxnSpPr>
      <xdr:spPr bwMode="auto">
        <a:xfrm>
          <a:off x="5561511" y="169664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BBFAB538-B64D-46E4-B55B-34523E508675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22</xdr:row>
      <xdr:rowOff>293914</xdr:rowOff>
    </xdr:from>
    <xdr:to>
      <xdr:col>5</xdr:col>
      <xdr:colOff>4413069</xdr:colOff>
      <xdr:row>22</xdr:row>
      <xdr:rowOff>596283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944974F9-7E54-4175-83C4-D24BFF8B5A2B}"/>
            </a:ext>
          </a:extLst>
        </xdr:cNvPr>
        <xdr:cNvSpPr txBox="1">
          <a:spLocks noChangeArrowheads="1"/>
        </xdr:cNvSpPr>
      </xdr:nvSpPr>
      <xdr:spPr bwMode="auto">
        <a:xfrm>
          <a:off x="5638800" y="170905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051515C0-74F8-45FD-BA04-F930C30522B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536E5EED-2992-4EE1-A70F-98FD5CEC0E0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419701E-5D1D-4EA1-B4E7-AA6F0A6B532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2131EFE7-DAA6-4803-B4B1-D2714F00CC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98FFBA78-8BA4-4106-81EB-32EF4D5D7CE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52E34BBA-838B-4A81-B696-BF2C047D66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FF5ED6F4-06CE-421C-91E2-E18C75B6709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53012B18-3343-4AC6-ADF9-6C871EBC3B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E78D7FDA-A4E9-49CB-809D-2953AC93222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93D18767-6136-4EFD-B228-6E9DD244F20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A73E30D-8CC8-4B74-ADCD-13D04A3845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A59C35E0-B5CA-4949-947F-3667BC37F7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8C460D7D-231F-407F-AFF8-83C8809E0F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2511163F-CED7-4875-BDA5-EA6CE20818D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799B4757-1F20-43CD-AB54-FF3079D3BE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1C17B1E1-D873-472E-8768-833A0244FA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C8DFD6C5-5499-4BBB-A00E-71B270E11F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B8AE91B3-50E8-4E3E-9835-2BDD9E9E6F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BFD8D2E9-9D3A-4983-889C-27340A3A919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C9354F0B-D938-4730-88C1-B740855DEF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FF3C635-D129-4CEB-A9F4-2DA9937164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D606B39F-BEFC-403E-9A3B-BA7C8161DCF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4CDEED98-42CF-4633-B15D-A3F6A4A8948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145B4359-E5B7-482E-B756-10B92A8642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9BF31F85-F09A-4A5D-BA0A-7C718FB2145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93600191-68D4-4C89-90AA-FC7CE2A9D5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F14CE1C9-372D-4528-BA93-F28C881437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244C9A0D-0B02-4465-BFA3-3C4BB8F05E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735FB8D-E305-443D-B28A-633BFE7C6D1E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4641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4C7F3865-F923-42AB-AC3F-1D286840477E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E5FEEA85-7D12-4E2F-8A9C-E87422EBA82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F15AC054-2B13-460D-AE2B-D1D8B7EFD615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8D8D440E-10F3-41CE-BFD5-66D69E5D57A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4481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6702E97-8625-4E88-BC76-FF9B115D293E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64050EAE-6ECF-4988-BF72-F8EFD10F9B17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D7B01DE6-66E4-46FD-BB8A-033EB478256A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A700695-D84C-4AB9-8ACD-49E776FE2E59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23</xdr:row>
      <xdr:rowOff>496353</xdr:rowOff>
    </xdr:from>
    <xdr:to>
      <xdr:col>5</xdr:col>
      <xdr:colOff>2867940</xdr:colOff>
      <xdr:row>23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31564EDA-ABE8-4CCE-9E0A-3B8DF0B3140A}"/>
            </a:ext>
          </a:extLst>
        </xdr:cNvPr>
        <xdr:cNvSpPr txBox="1">
          <a:spLocks noChangeArrowheads="1"/>
        </xdr:cNvSpPr>
      </xdr:nvSpPr>
      <xdr:spPr bwMode="auto">
        <a:xfrm>
          <a:off x="4079520" y="180909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23</xdr:row>
      <xdr:rowOff>746760</xdr:rowOff>
    </xdr:from>
    <xdr:to>
      <xdr:col>5</xdr:col>
      <xdr:colOff>3063240</xdr:colOff>
      <xdr:row>23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70129D79-3FA7-464E-99E4-C0E7C8CFFCB9}"/>
            </a:ext>
          </a:extLst>
        </xdr:cNvPr>
        <xdr:cNvSpPr>
          <a:spLocks noChangeShapeType="1"/>
        </xdr:cNvSpPr>
      </xdr:nvSpPr>
      <xdr:spPr bwMode="auto">
        <a:xfrm rot="10800000">
          <a:off x="3810000" y="18341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4F87E44-296D-49FB-BC6E-6022129D8F1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23</xdr:row>
      <xdr:rowOff>74221</xdr:rowOff>
    </xdr:from>
    <xdr:to>
      <xdr:col>5</xdr:col>
      <xdr:colOff>5408220</xdr:colOff>
      <xdr:row>23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16D92809-B262-45A6-83E5-706C3D1C0F82}"/>
            </a:ext>
          </a:extLst>
        </xdr:cNvPr>
        <xdr:cNvSpPr txBox="1">
          <a:spLocks noChangeArrowheads="1"/>
        </xdr:cNvSpPr>
      </xdr:nvSpPr>
      <xdr:spPr bwMode="auto">
        <a:xfrm>
          <a:off x="6198622" y="176688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23</xdr:row>
      <xdr:rowOff>152400</xdr:rowOff>
    </xdr:from>
    <xdr:to>
      <xdr:col>5</xdr:col>
      <xdr:colOff>3063240</xdr:colOff>
      <xdr:row>23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D3DB8785-E402-4D0A-9341-7AAC243BE081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77469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2202180</xdr:colOff>
      <xdr:row>23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8ACCC43E-7D49-4660-8878-213592991DC9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77469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3063240</xdr:colOff>
      <xdr:row>23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6BB685B4-7A32-40A6-ABA6-E6898AB5531C}"/>
            </a:ext>
          </a:extLst>
        </xdr:cNvPr>
        <xdr:cNvSpPr>
          <a:spLocks noChangeShapeType="1"/>
        </xdr:cNvSpPr>
      </xdr:nvSpPr>
      <xdr:spPr bwMode="auto">
        <a:xfrm rot="10800000">
          <a:off x="3810000" y="177469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23</xdr:row>
      <xdr:rowOff>137160</xdr:rowOff>
    </xdr:from>
    <xdr:to>
      <xdr:col>5</xdr:col>
      <xdr:colOff>2575560</xdr:colOff>
      <xdr:row>23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D3DD9D10-F3DB-441C-8568-3C63E2D6A687}"/>
            </a:ext>
          </a:extLst>
        </xdr:cNvPr>
        <xdr:cNvCxnSpPr>
          <a:cxnSpLocks noChangeShapeType="1"/>
        </xdr:cNvCxnSpPr>
      </xdr:nvCxnSpPr>
      <xdr:spPr bwMode="auto">
        <a:xfrm>
          <a:off x="3992880" y="177317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23</xdr:row>
      <xdr:rowOff>236220</xdr:rowOff>
    </xdr:from>
    <xdr:to>
      <xdr:col>5</xdr:col>
      <xdr:colOff>2423160</xdr:colOff>
      <xdr:row>23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22E3C188-1B09-4953-98B1-330DD2113566}"/>
            </a:ext>
          </a:extLst>
        </xdr:cNvPr>
        <xdr:cNvCxnSpPr>
          <a:cxnSpLocks noChangeShapeType="1"/>
        </xdr:cNvCxnSpPr>
      </xdr:nvCxnSpPr>
      <xdr:spPr bwMode="auto">
        <a:xfrm>
          <a:off x="3840480" y="178308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23</xdr:row>
      <xdr:rowOff>318052</xdr:rowOff>
    </xdr:from>
    <xdr:to>
      <xdr:col>5</xdr:col>
      <xdr:colOff>3464119</xdr:colOff>
      <xdr:row>23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6887B896-4423-4EC4-AC14-C8C7AF47423C}"/>
            </a:ext>
          </a:extLst>
        </xdr:cNvPr>
        <xdr:cNvSpPr txBox="1">
          <a:spLocks noChangeArrowheads="1"/>
        </xdr:cNvSpPr>
      </xdr:nvSpPr>
      <xdr:spPr bwMode="auto">
        <a:xfrm>
          <a:off x="4675699" y="179126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23</xdr:row>
      <xdr:rowOff>192157</xdr:rowOff>
    </xdr:from>
    <xdr:to>
      <xdr:col>5</xdr:col>
      <xdr:colOff>2960536</xdr:colOff>
      <xdr:row>23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0F2CA706-0578-4330-846F-9C1EFA4A37C2}"/>
            </a:ext>
          </a:extLst>
        </xdr:cNvPr>
        <xdr:cNvSpPr txBox="1">
          <a:spLocks noChangeArrowheads="1"/>
        </xdr:cNvSpPr>
      </xdr:nvSpPr>
      <xdr:spPr bwMode="auto">
        <a:xfrm>
          <a:off x="4172116" y="177867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23</xdr:row>
      <xdr:rowOff>129540</xdr:rowOff>
    </xdr:from>
    <xdr:to>
      <xdr:col>5</xdr:col>
      <xdr:colOff>1211580</xdr:colOff>
      <xdr:row>23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84D67039-BF96-49E1-AD54-CAFDA3910950}"/>
            </a:ext>
          </a:extLst>
        </xdr:cNvPr>
        <xdr:cNvCxnSpPr>
          <a:cxnSpLocks noChangeShapeType="1"/>
        </xdr:cNvCxnSpPr>
      </xdr:nvCxnSpPr>
      <xdr:spPr bwMode="auto">
        <a:xfrm>
          <a:off x="2819400" y="177241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23</xdr:row>
      <xdr:rowOff>754380</xdr:rowOff>
    </xdr:from>
    <xdr:to>
      <xdr:col>5</xdr:col>
      <xdr:colOff>1203960</xdr:colOff>
      <xdr:row>23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94FE7461-AB2A-47E1-8A32-B009B116A7BD}"/>
            </a:ext>
          </a:extLst>
        </xdr:cNvPr>
        <xdr:cNvSpPr>
          <a:spLocks noChangeShapeType="1"/>
        </xdr:cNvSpPr>
      </xdr:nvSpPr>
      <xdr:spPr bwMode="auto">
        <a:xfrm rot="10800000">
          <a:off x="2491740" y="183489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23</xdr:row>
      <xdr:rowOff>106680</xdr:rowOff>
    </xdr:from>
    <xdr:to>
      <xdr:col>5</xdr:col>
      <xdr:colOff>1234440</xdr:colOff>
      <xdr:row>23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93E78F16-07A1-4E1E-A67D-CE3633BE09B3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77012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23</xdr:row>
      <xdr:rowOff>516835</xdr:rowOff>
    </xdr:from>
    <xdr:to>
      <xdr:col>5</xdr:col>
      <xdr:colOff>1217875</xdr:colOff>
      <xdr:row>23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60979335-866E-478E-A517-3C32543BA38A}"/>
            </a:ext>
          </a:extLst>
        </xdr:cNvPr>
        <xdr:cNvSpPr txBox="1">
          <a:spLocks noChangeArrowheads="1"/>
        </xdr:cNvSpPr>
      </xdr:nvSpPr>
      <xdr:spPr bwMode="auto">
        <a:xfrm>
          <a:off x="2429455" y="181114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23</xdr:row>
      <xdr:rowOff>304800</xdr:rowOff>
    </xdr:from>
    <xdr:to>
      <xdr:col>5</xdr:col>
      <xdr:colOff>1661823</xdr:colOff>
      <xdr:row>23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D1681F2E-2076-4A23-832D-8DE92A806B3A}"/>
            </a:ext>
          </a:extLst>
        </xdr:cNvPr>
        <xdr:cNvSpPr txBox="1">
          <a:spLocks noChangeArrowheads="1"/>
        </xdr:cNvSpPr>
      </xdr:nvSpPr>
      <xdr:spPr bwMode="auto">
        <a:xfrm>
          <a:off x="2873403" y="178993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D9AF195D-799D-45EE-B389-F06F802551E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0F67BED8-6DA5-4B12-B399-604C239E3656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314388A3-0D1A-4690-9F3C-FAB8ED40A2BF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29D9BA70-58A0-4377-8894-0AB64C5D9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23</xdr:row>
      <xdr:rowOff>10886</xdr:rowOff>
    </xdr:from>
    <xdr:to>
      <xdr:col>5</xdr:col>
      <xdr:colOff>1158240</xdr:colOff>
      <xdr:row>23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38AFD3B9-A64F-497B-95BA-1E84B65BB612}"/>
            </a:ext>
          </a:extLst>
        </xdr:cNvPr>
        <xdr:cNvSpPr txBox="1">
          <a:spLocks noChangeArrowheads="1"/>
        </xdr:cNvSpPr>
      </xdr:nvSpPr>
      <xdr:spPr bwMode="auto">
        <a:xfrm>
          <a:off x="2369820" y="176054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39209378-29DF-4A2D-ABFF-A9A9D4976DFD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22F44400-D4DF-4B34-BDE2-E4316FC304B6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CB036494-4B76-4512-867C-D5B800145FA8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C5F83490-1A4B-422D-B404-6503E533A610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98DB7DA4-DC2F-4554-8370-87F432310F00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4BF9CCBE-7A90-4267-944C-E0F94E73D20A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B2D28C05-4CFA-4831-A3FD-8D850BDA4689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671E36BB-A004-4CCF-A082-BD3C7A2A85B8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ED0CA079-DAE5-47C6-844B-8ED8857AA61C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6E9BCBFE-0587-45E1-8658-0531A8473D8D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ADF1EACC-F955-47C9-BE52-2DEC3DE87F74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E33EB5DB-C723-42B5-B81B-660C8096C306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661B7401-FA3A-4C91-B29E-514F2724DE29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5E6606CA-22FD-46E0-8481-EF6B1C56F6B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8E5291CF-D294-4C47-909E-83C3FC2856EC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7" name="Line 20">
          <a:extLst>
            <a:ext uri="{FF2B5EF4-FFF2-40B4-BE49-F238E27FC236}">
              <a16:creationId xmlns:a16="http://schemas.microsoft.com/office/drawing/2014/main" id="{5B6F5C2F-8903-456D-A63A-975DC8C10183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EB3A83DD-70D3-40CE-A246-C68CC552E05F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FF4BF80F-BD68-4CA4-A079-72F2EB94BB5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201D83C7-DB5D-4C90-87DE-066C8DD011B6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8277C01D-6677-48E8-A432-744C0DB8CD1B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B893FB0C-334C-4EF0-9B65-0158CD44AD12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D7D6C0B6-C27A-4DB2-BFB3-BF09594CAEB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633BCC98-F02A-4E3E-8435-04D33C702B63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59" name="Line 20">
          <a:extLst>
            <a:ext uri="{FF2B5EF4-FFF2-40B4-BE49-F238E27FC236}">
              <a16:creationId xmlns:a16="http://schemas.microsoft.com/office/drawing/2014/main" id="{95C18554-644B-4A53-812C-9A6C550DAF08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FF09ACA2-8A8D-445D-8D02-011972034087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AF377429-89EC-46F5-8BCF-2E094A207609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62" name="Straight Connector 55">
          <a:extLst>
            <a:ext uri="{FF2B5EF4-FFF2-40B4-BE49-F238E27FC236}">
              <a16:creationId xmlns:a16="http://schemas.microsoft.com/office/drawing/2014/main" id="{B0DAC94B-332B-4E20-9B67-FADF180298E9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E80826EC-6492-47A6-9B59-05FDEC6F8BE1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0B1255DF-2C74-469E-AF90-1354FF75820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570AFDC2-E2B8-4825-9B1E-6A5F52536BC3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66" name="Line 20">
          <a:extLst>
            <a:ext uri="{FF2B5EF4-FFF2-40B4-BE49-F238E27FC236}">
              <a16:creationId xmlns:a16="http://schemas.microsoft.com/office/drawing/2014/main" id="{404EC043-F359-45F0-8F22-8ABE29772CF3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7F2F457A-9E67-490C-A215-FF9229F08E7E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9FEF3C0A-189C-44BF-82FD-BC95EA9B388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15</xdr:row>
      <xdr:rowOff>141514</xdr:rowOff>
    </xdr:from>
    <xdr:to>
      <xdr:col>5</xdr:col>
      <xdr:colOff>3951514</xdr:colOff>
      <xdr:row>15</xdr:row>
      <xdr:rowOff>598714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86CCA4F8-1C4F-4FEC-A2FD-456E1EB4530B}"/>
            </a:ext>
          </a:extLst>
        </xdr:cNvPr>
        <xdr:cNvCxnSpPr>
          <a:cxnSpLocks noChangeShapeType="1"/>
        </xdr:cNvCxnSpPr>
      </xdr:nvCxnSpPr>
      <xdr:spPr bwMode="auto">
        <a:xfrm>
          <a:off x="5559334" y="101237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15</xdr:row>
      <xdr:rowOff>326571</xdr:rowOff>
    </xdr:from>
    <xdr:to>
      <xdr:col>5</xdr:col>
      <xdr:colOff>4423954</xdr:colOff>
      <xdr:row>15</xdr:row>
      <xdr:rowOff>628940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37C6BA44-F245-418B-9474-F8F04BB2C5F8}"/>
            </a:ext>
          </a:extLst>
        </xdr:cNvPr>
        <xdr:cNvSpPr txBox="1">
          <a:spLocks noChangeArrowheads="1"/>
        </xdr:cNvSpPr>
      </xdr:nvSpPr>
      <xdr:spPr bwMode="auto">
        <a:xfrm>
          <a:off x="5635534" y="103087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FD68AB1A-882C-4F6F-BEB1-AB53C51B455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889C2DA7-9384-4920-B50A-FE18D01F759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86F42119-4076-4967-ACA9-36854A8C1376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74" name="Line 20">
          <a:extLst>
            <a:ext uri="{FF2B5EF4-FFF2-40B4-BE49-F238E27FC236}">
              <a16:creationId xmlns:a16="http://schemas.microsoft.com/office/drawing/2014/main" id="{3AD0EBBE-E473-41A7-AE8D-EC117DAA70EF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16</xdr:row>
      <xdr:rowOff>137160</xdr:rowOff>
    </xdr:from>
    <xdr:to>
      <xdr:col>5</xdr:col>
      <xdr:colOff>1577340</xdr:colOff>
      <xdr:row>16</xdr:row>
      <xdr:rowOff>594360</xdr:rowOff>
    </xdr:to>
    <xdr:cxnSp macro="">
      <xdr:nvCxnSpPr>
        <xdr:cNvPr id="75" name="Straight Connector 55">
          <a:extLst>
            <a:ext uri="{FF2B5EF4-FFF2-40B4-BE49-F238E27FC236}">
              <a16:creationId xmlns:a16="http://schemas.microsoft.com/office/drawing/2014/main" id="{4212826A-8636-4803-837C-917CF9A514E7}"/>
            </a:ext>
          </a:extLst>
        </xdr:cNvPr>
        <xdr:cNvCxnSpPr>
          <a:cxnSpLocks noChangeShapeType="1"/>
        </xdr:cNvCxnSpPr>
      </xdr:nvCxnSpPr>
      <xdr:spPr bwMode="auto">
        <a:xfrm>
          <a:off x="3185160" y="109651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D1DF20FE-8BEA-4C1E-A03D-D46B57D4DA99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16</xdr:row>
      <xdr:rowOff>195943</xdr:rowOff>
    </xdr:from>
    <xdr:to>
      <xdr:col>5</xdr:col>
      <xdr:colOff>1582783</xdr:colOff>
      <xdr:row>16</xdr:row>
      <xdr:rowOff>498312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FF9250FE-52D7-4197-9EFE-39B23AEEDB94}"/>
            </a:ext>
          </a:extLst>
        </xdr:cNvPr>
        <xdr:cNvSpPr txBox="1">
          <a:spLocks noChangeArrowheads="1"/>
        </xdr:cNvSpPr>
      </xdr:nvSpPr>
      <xdr:spPr bwMode="auto">
        <a:xfrm>
          <a:off x="2794363" y="110239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F4036FA0-0B14-4FE7-8485-6877F103E81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3E0399B5-D011-4B69-92FE-AE90D604F0B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99EA2179-7785-4CF4-8286-E7C9F7B0A6B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96EB7122-5F76-4961-87F2-1624BEBEDEF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B2679C92-FB3C-4B44-AD8C-DFABA2382DA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E5F6E3B9-D71A-4988-825D-F95C483AADE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FECCBA27-9DFA-40A6-ADA1-497FFBACAFA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763326EB-418E-49CC-AB10-A610686A02D7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86" name="Line 20">
          <a:extLst>
            <a:ext uri="{FF2B5EF4-FFF2-40B4-BE49-F238E27FC236}">
              <a16:creationId xmlns:a16="http://schemas.microsoft.com/office/drawing/2014/main" id="{03FFD0DC-D7ED-40F2-B7B8-34CF8E7E1200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3D7F14F2-97F3-4A4C-97CB-12EC80BF36DA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FDE72DAE-C415-4DB0-B121-F04FA39891A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8C6ABB6E-31F4-4623-A167-36AF4D5AFFD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AD13006F-C86E-404E-88AB-A99DB78DE38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275E7D9F-EF45-455B-A91A-988F1271C62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050E29D4-BA2D-4632-B731-00355635234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E0B04F39-3146-4A07-B7DD-42769345DCF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5A9F8573-FCB1-4087-B9AC-7C179531766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8BF2BD51-3855-46F3-A8D6-2797198B5055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96" name="Line 20">
          <a:extLst>
            <a:ext uri="{FF2B5EF4-FFF2-40B4-BE49-F238E27FC236}">
              <a16:creationId xmlns:a16="http://schemas.microsoft.com/office/drawing/2014/main" id="{9B89C997-E276-4F09-8655-DCDEC6B104E5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8104D16F-7C11-4EA4-BD93-12BEC79D290E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7380EC44-BC66-47D8-9859-B323CE323D1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1D1C9CF7-064F-4099-BBB8-2C928000275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36D600E3-F1B5-4EEE-AD04-1CDB21FFE66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425D46A1-2CBD-47C9-8A4D-010B2F32B4C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1856D37C-511B-4481-A322-BA60BB8088A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3736635B-E49D-41A3-8339-61034AB12F9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406CC4F4-AAFD-45BA-BE4A-98373A49C7D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EA9C7391-D8F5-4441-81D4-20737E3295E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9952589A-8FCB-40AA-8A63-F49D8DA52B5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850BCBAD-024F-484E-8997-FBDEED5E6C5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800E220C-9DBF-4DD1-AC58-3A76500612E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C7CF7426-1D61-4073-9DA6-9852377047E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27596CE1-19AF-43BB-B760-46A7D804FC3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3CD3F211-A5FA-4111-9C31-5243C26B0EE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49FABD6D-B94C-441E-B5F0-4A695E58F242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13" name="Line 20">
          <a:extLst>
            <a:ext uri="{FF2B5EF4-FFF2-40B4-BE49-F238E27FC236}">
              <a16:creationId xmlns:a16="http://schemas.microsoft.com/office/drawing/2014/main" id="{210DD0E0-D29A-466B-98AE-AA7DB3DCAFE9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D8CA42AD-C1BD-4DAF-B8D7-BC74C56E0F34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43432036-5FB2-4663-A05E-3E610B69D1D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7B88D1F8-5FDD-4BF9-8847-850F837B5E0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6C19003F-D314-4F45-8A6B-8E8D6B19AD5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FCAA312C-DB24-43C1-8AE5-C9DD8D20DF2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22769794-85C0-4545-B8E4-1EFEDB0D341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EABADC26-7FCC-455F-90DD-FF63F1E3197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EEBA3D86-1C4F-4264-AF45-DC26EFC37E3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5123647F-7962-492F-924E-CBBB58112D8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7FF9C5EB-B331-4BB1-AAE7-6E8600EBEFA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A64350C9-B43B-416F-9548-E8ACB772307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5F69AEF2-32AC-4271-845C-E207EC415F7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11535FE5-6A64-4646-9DDE-3F009E76CCC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9249897A-A536-4615-B6AD-78D51A6191A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5E82F364-6FD0-401E-AE14-36F688BA5C3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18CE8FA7-74B1-4E1D-8C3D-4EAE612DDB0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A021825D-28E2-4C17-BD34-DDF72252AC1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70534D62-2A20-463D-AB60-A22FD54DBC9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8AFDA0FC-8661-4583-A4CD-4A2729CD2E6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FCF9775E-0A65-4450-BB8A-20B4D68028F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01742AE6-4053-4CA9-9721-46ABC7C966B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B145430F-F8AA-43CB-B40D-6DEF201E1D6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CDF8ACA8-3A19-4DBA-B426-5EF0E8816656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F8D0E554-3375-436C-9447-F583405EFA97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720637FC-C66E-47DD-80B4-58B08F592629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DB6EE569-C53E-4DC7-AEE1-5EA25301928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D5AA406C-AAFC-40CC-A4ED-D818270EA23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50D02AEA-60BC-4379-AB8F-E4003B8328B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16291A92-1297-49F0-B4A6-A625871D068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20240C7F-694D-4AA9-95C7-FD979D5DBC7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DC324C19-12B0-4903-9588-16986B066FC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6B0E3F58-330D-4888-A35E-B5146268167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FA92008B-760C-48B3-B24E-A81C959992C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4A14819F-A814-45C9-8AB8-8A7C4DD893A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8E023EA1-5E26-4B41-9AA2-EC1CB817C36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217D52D4-F964-4C5C-ACF0-DA32960D066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DD9B16B0-FC37-4553-AD36-F87C7B06311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3D7B496C-A48C-4425-9F58-131F017E3E1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81B281AE-27EB-4432-A64E-96B338C7A97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253CA6B6-0FD2-442E-A036-ED9AC84E9C5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807E85D7-2BC9-4A80-9C17-0345FD7D333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0A9A470F-956B-4287-AE48-2C34DA9E8FF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CF45AE0D-390F-4FF5-84AC-6023189BC62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6343EC9B-8710-45F6-B1DB-FC13DA256AC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9C19D703-C91C-4AA8-96D5-9D448300084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20BC943B-580E-4657-8033-2D927CCC5BD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EC672CCB-78E6-4377-AACE-C874B0094013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85" name="Line 20">
          <a:extLst>
            <a:ext uri="{FF2B5EF4-FFF2-40B4-BE49-F238E27FC236}">
              <a16:creationId xmlns:a16="http://schemas.microsoft.com/office/drawing/2014/main" id="{6DBE2B4B-EF39-40FA-9B46-7A8C62201627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E1C98284-2EC1-4C0B-8B9A-E2B818A83F9B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B43D192A-369A-477B-845D-3FB1B9D19D8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FFE2E092-C466-449D-9E07-0A27EC4C438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646CB9FD-D52B-4D6B-B207-9F67D507699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7E8AF558-7308-4417-B803-8E58EC421E5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5AF348E7-CBF5-46CD-B5D0-1AE6D5C086E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6513E876-8478-4928-8D96-01FA975C09D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72E3ED8B-249E-4F47-8BBD-DA4040859E3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19A20096-4CBB-47EB-961C-BFC003F75C5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8E22847A-A28A-4309-A6E0-536FB7B7273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CAE6D0DC-A71B-47C7-9FCC-75F68347BC4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F7EFA84C-5E0F-4B9C-9A1E-66A74400CA7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FEA273FD-6FB5-45BE-94B6-7CE51DAE18A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B1154835-5E54-49CF-846E-8904CC8F743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CB534635-F9D5-4E0F-BA8D-7000C4BA6A4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40D660ED-D28C-4E7B-BB92-B3F5188C186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C71A5957-1377-4259-A67F-885733DC7BD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6A3CE636-AF50-473A-8933-23E2880C937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C8B91A33-CE63-4FE9-84D2-772AD5D6C2A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7701789D-091A-4F08-A7C2-A81B12E4D90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DC4914F6-90D0-4A37-84ED-A21819690CF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49E2BA27-258E-4A2B-9978-350AD266CA9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F732A762-65BF-428D-BA94-00FB19A71199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259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209" name="Line 20">
          <a:extLst>
            <a:ext uri="{FF2B5EF4-FFF2-40B4-BE49-F238E27FC236}">
              <a16:creationId xmlns:a16="http://schemas.microsoft.com/office/drawing/2014/main" id="{FAE6AB61-C031-40C7-962D-9CAB5D56E742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22</xdr:row>
      <xdr:rowOff>169817</xdr:rowOff>
    </xdr:from>
    <xdr:to>
      <xdr:col>5</xdr:col>
      <xdr:colOff>3939540</xdr:colOff>
      <xdr:row>22</xdr:row>
      <xdr:rowOff>627017</xdr:rowOff>
    </xdr:to>
    <xdr:cxnSp macro="">
      <xdr:nvCxnSpPr>
        <xdr:cNvPr id="210" name="Straight Connector 55">
          <a:extLst>
            <a:ext uri="{FF2B5EF4-FFF2-40B4-BE49-F238E27FC236}">
              <a16:creationId xmlns:a16="http://schemas.microsoft.com/office/drawing/2014/main" id="{95A45804-DFAB-427E-AFAC-5517C7B75CD9}"/>
            </a:ext>
          </a:extLst>
        </xdr:cNvPr>
        <xdr:cNvCxnSpPr>
          <a:cxnSpLocks noChangeShapeType="1"/>
        </xdr:cNvCxnSpPr>
      </xdr:nvCxnSpPr>
      <xdr:spPr bwMode="auto">
        <a:xfrm>
          <a:off x="5547360" y="169185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E3FB5E47-5A69-435E-AC6E-9BDFCE9EC7EF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22</xdr:row>
      <xdr:rowOff>293914</xdr:rowOff>
    </xdr:from>
    <xdr:to>
      <xdr:col>5</xdr:col>
      <xdr:colOff>4413069</xdr:colOff>
      <xdr:row>22</xdr:row>
      <xdr:rowOff>596283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020E8C34-165D-45B2-9597-DB0563B462C6}"/>
            </a:ext>
          </a:extLst>
        </xdr:cNvPr>
        <xdr:cNvSpPr txBox="1">
          <a:spLocks noChangeArrowheads="1"/>
        </xdr:cNvSpPr>
      </xdr:nvSpPr>
      <xdr:spPr bwMode="auto">
        <a:xfrm>
          <a:off x="5624649" y="1704267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2E77AD19-5499-40B5-8A23-95F0B9B7BDB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E8EBCD95-B9AF-40E7-A6B5-150320835C1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FF570269-D4C7-435E-B943-FDDE709426C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A366F6DD-27A9-4673-8151-E0325A69467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492FE07F-23A5-44A2-A494-8FADBD477FE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E98A9BE9-A4BC-4A32-A21F-060C65FAA7B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965843B9-185F-4218-AD00-D5C714A21C9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EA2160A7-6B4B-49BD-8E60-2BE7CE1879C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D434389C-2361-45D7-B58C-C24025ADCC1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03B45754-7157-4C27-A591-5E0FE497649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DF2C8339-AA17-402D-8AC2-AE1A54EE5C5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EA11EF7F-B951-4080-9DA0-153D2A73CB3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ECD8175A-890F-4F88-B1FE-69E1A2B763B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74CF19C7-1EE5-4E1B-92CB-B7B9936E5D6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64775D02-3E50-4217-A905-C96B635F1A9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5AFC0C2D-C850-4010-A3B5-A64B4AEC966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11F4C3EF-E8E4-4C59-A32B-A77D1C42A01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1B3F03D4-35DC-46F5-AF6B-22CFEE307F8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81B0C01D-64AC-4252-94AC-9A5002EF367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8144A18E-6279-47CE-8C25-88724D2ACE7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C4BBB00F-204E-428F-AC0D-31E73C5E006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C6A537A9-3FBA-4925-BDE9-1E71B8DD6B1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033E5712-11F1-410E-9A8A-738D34152AB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1BBFD876-E25A-4EE5-B292-59BAB6268D5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63E516D7-E296-4BAB-8DB7-DF3B62A28A5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81D4B896-C9BF-43A5-B1ED-DA374EFC305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7C6AF2B4-5245-4179-BA7D-2D51464FBB2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96AEE77F-D054-4D4D-8211-9EF5EAA03A6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6FB8CF50-21C0-4D7F-A79E-C240EA1035E7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289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42" name="Line 20">
          <a:extLst>
            <a:ext uri="{FF2B5EF4-FFF2-40B4-BE49-F238E27FC236}">
              <a16:creationId xmlns:a16="http://schemas.microsoft.com/office/drawing/2014/main" id="{0BF1637C-0D0C-45D8-BCE6-2443C3225043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620BDC87-E3E7-4F90-9169-EFC89C0A777B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D4D4D3F8-EE93-442B-86C9-BA041F50BF3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1578428</xdr:colOff>
      <xdr:row>7</xdr:row>
      <xdr:rowOff>141514</xdr:rowOff>
    </xdr:from>
    <xdr:to>
      <xdr:col>5</xdr:col>
      <xdr:colOff>1578428</xdr:colOff>
      <xdr:row>7</xdr:row>
      <xdr:rowOff>598714</xdr:rowOff>
    </xdr:to>
    <xdr:cxnSp macro="">
      <xdr:nvCxnSpPr>
        <xdr:cNvPr id="245" name="Straight Connector 55">
          <a:extLst>
            <a:ext uri="{FF2B5EF4-FFF2-40B4-BE49-F238E27FC236}">
              <a16:creationId xmlns:a16="http://schemas.microsoft.com/office/drawing/2014/main" id="{A96B71A1-5526-44F0-926D-D9DD9104B17B}"/>
            </a:ext>
          </a:extLst>
        </xdr:cNvPr>
        <xdr:cNvCxnSpPr>
          <a:cxnSpLocks noChangeShapeType="1"/>
        </xdr:cNvCxnSpPr>
      </xdr:nvCxnSpPr>
      <xdr:spPr bwMode="auto">
        <a:xfrm>
          <a:off x="3200399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228600</xdr:rowOff>
    </xdr:from>
    <xdr:to>
      <xdr:col>5</xdr:col>
      <xdr:colOff>1571897</xdr:colOff>
      <xdr:row>7</xdr:row>
      <xdr:rowOff>530969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363CA803-5B9B-417F-9D78-0B173918B3FC}"/>
            </a:ext>
          </a:extLst>
        </xdr:cNvPr>
        <xdr:cNvSpPr txBox="1">
          <a:spLocks noChangeArrowheads="1"/>
        </xdr:cNvSpPr>
      </xdr:nvSpPr>
      <xdr:spPr bwMode="auto">
        <a:xfrm>
          <a:off x="2797628" y="34398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456F07FD-D7C9-4941-9DC7-E4A0BC1A854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D6DB498A-CA95-472E-A2F7-8E9CA6AD7D7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5AB383AA-0E18-47BF-A7C1-AE02AE275F2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DCBAAD4B-793F-4DA0-9E48-CA4FC5B6D5C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A45DF19F-5EFA-45E0-9250-0A4F382C2EE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3512737F-34F9-4C58-BD8E-95AB6C2E6EB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64AF1907-9CCC-494C-A517-33B5F1B9F19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5CB29A4B-F0AC-4641-A5CE-C27CA2B37C5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462EFBE2-6C29-4BB1-9518-1E691999F51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CC749212-5D7B-4D7B-83C1-FFA402E3270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5679C16C-5D44-42B4-AB39-403E61F38FE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A936FB24-2C2B-4732-B1E3-632172DDCF3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9BEE7E02-E2AC-4646-8AC3-E12DA163A1D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25CDC62D-32FC-46D7-BBCC-57111E4E8C9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5A04DF42-899C-4753-8D50-4FDB989F94C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27E4D91B-DE58-42A4-AFBB-78551CC8B44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8A72B728-FA69-4D5B-B4E5-F29CB6DFE6E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F10C2CE2-5A7D-42FB-B121-4E9F7E0911E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624209E7-CF85-4D6E-8220-50A26F8151B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BEFDDE62-DEDC-40F9-8B20-5D3E0AB3DCF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18A7A386-9E77-4618-91A6-7C167FE98DC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1EB99EE8-727A-4D1E-ACB4-27459459F933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4641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A6822B7E-500E-4379-B73C-18A1FA342B77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232FD180-0592-42BB-8916-1F46641AB400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91DB3BDB-379C-4653-B4BD-34EA267A5C4D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0F36CF25-2D5B-4C5E-9CD8-BD391699F05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4481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5E045D48-7C62-4863-B678-796DC69C0D08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2268880C-CA4B-42F3-BBEC-3B1E32481833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20310679-5432-497F-BF1E-ADA50DB2B9DB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D0362C32-ABF7-4B73-A720-2D4BF9C544FF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19</xdr:row>
      <xdr:rowOff>496353</xdr:rowOff>
    </xdr:from>
    <xdr:to>
      <xdr:col>5</xdr:col>
      <xdr:colOff>2867940</xdr:colOff>
      <xdr:row>19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0BD5DEE6-C420-4ED6-A671-0659F24AF6DC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19</xdr:row>
      <xdr:rowOff>746760</xdr:rowOff>
    </xdr:from>
    <xdr:to>
      <xdr:col>5</xdr:col>
      <xdr:colOff>3063240</xdr:colOff>
      <xdr:row>19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50A6BCFE-07F6-4DFC-9E51-F065434EB923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E45CFDE-6FD0-4EE9-B727-E9E059D7C49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19</xdr:row>
      <xdr:rowOff>74221</xdr:rowOff>
    </xdr:from>
    <xdr:to>
      <xdr:col>5</xdr:col>
      <xdr:colOff>5408220</xdr:colOff>
      <xdr:row>19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2789D0E2-E5C7-49A1-840B-D55E1BA83969}"/>
            </a:ext>
          </a:extLst>
        </xdr:cNvPr>
        <xdr:cNvSpPr txBox="1">
          <a:spLocks noChangeArrowheads="1"/>
        </xdr:cNvSpPr>
      </xdr:nvSpPr>
      <xdr:spPr bwMode="auto">
        <a:xfrm>
          <a:off x="6198622" y="168229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19</xdr:row>
      <xdr:rowOff>152400</xdr:rowOff>
    </xdr:from>
    <xdr:to>
      <xdr:col>5</xdr:col>
      <xdr:colOff>3063240</xdr:colOff>
      <xdr:row>19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CC7A1B41-0539-4C0D-B520-5AF33EB5256F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19</xdr:row>
      <xdr:rowOff>152400</xdr:rowOff>
    </xdr:from>
    <xdr:to>
      <xdr:col>5</xdr:col>
      <xdr:colOff>2202180</xdr:colOff>
      <xdr:row>19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646C8B7B-5BCB-4D91-A9F7-739DE0E5E690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19</xdr:row>
      <xdr:rowOff>152400</xdr:rowOff>
    </xdr:from>
    <xdr:to>
      <xdr:col>5</xdr:col>
      <xdr:colOff>3063240</xdr:colOff>
      <xdr:row>19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F2B3CA50-7D3E-41D4-9CC7-72399D96EAC8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19</xdr:row>
      <xdr:rowOff>137160</xdr:rowOff>
    </xdr:from>
    <xdr:to>
      <xdr:col>5</xdr:col>
      <xdr:colOff>2575560</xdr:colOff>
      <xdr:row>19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477FAC97-6231-4787-BFA5-5829F056134F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19</xdr:row>
      <xdr:rowOff>236220</xdr:rowOff>
    </xdr:from>
    <xdr:to>
      <xdr:col>5</xdr:col>
      <xdr:colOff>2423160</xdr:colOff>
      <xdr:row>19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E544BFD6-8892-406E-B6C2-B04E05CED2E7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19</xdr:row>
      <xdr:rowOff>318052</xdr:rowOff>
    </xdr:from>
    <xdr:to>
      <xdr:col>5</xdr:col>
      <xdr:colOff>3464119</xdr:colOff>
      <xdr:row>19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6AC5FEBA-E886-47E8-8BD6-EA2F8CA166EB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19</xdr:row>
      <xdr:rowOff>192157</xdr:rowOff>
    </xdr:from>
    <xdr:to>
      <xdr:col>5</xdr:col>
      <xdr:colOff>2960536</xdr:colOff>
      <xdr:row>19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167CE0F4-E8E5-4FE0-88DC-81058C4C5648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19</xdr:row>
      <xdr:rowOff>129540</xdr:rowOff>
    </xdr:from>
    <xdr:to>
      <xdr:col>5</xdr:col>
      <xdr:colOff>1211580</xdr:colOff>
      <xdr:row>19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02AF0387-F1C7-4D8A-A4B0-4D0414F3BBD7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19</xdr:row>
      <xdr:rowOff>754380</xdr:rowOff>
    </xdr:from>
    <xdr:to>
      <xdr:col>5</xdr:col>
      <xdr:colOff>1203960</xdr:colOff>
      <xdr:row>19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AA951E59-738D-4F9B-9454-9971BDA91EFA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19</xdr:row>
      <xdr:rowOff>106680</xdr:rowOff>
    </xdr:from>
    <xdr:to>
      <xdr:col>5</xdr:col>
      <xdr:colOff>1234440</xdr:colOff>
      <xdr:row>19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47386F01-9593-4215-B7FA-A29F4CC04181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19</xdr:row>
      <xdr:rowOff>516835</xdr:rowOff>
    </xdr:from>
    <xdr:to>
      <xdr:col>5</xdr:col>
      <xdr:colOff>1217875</xdr:colOff>
      <xdr:row>19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5178F357-9A1C-4E42-9F32-F4BC8BDEACAD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19</xdr:row>
      <xdr:rowOff>304800</xdr:rowOff>
    </xdr:from>
    <xdr:to>
      <xdr:col>5</xdr:col>
      <xdr:colOff>1661823</xdr:colOff>
      <xdr:row>19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F686F05-CAD1-40DB-B756-625A94912B9A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8BD4874D-9186-4778-A36B-9A9E90022D3B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480ED399-56AF-40FA-893B-92A7A77B99E6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8961F27-50D0-4414-9B36-C0A98DDCD8F0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28E7FE02-654E-4670-B098-8FBB5F3F0B15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19</xdr:row>
      <xdr:rowOff>10886</xdr:rowOff>
    </xdr:from>
    <xdr:to>
      <xdr:col>5</xdr:col>
      <xdr:colOff>1158240</xdr:colOff>
      <xdr:row>19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32B0A6E0-80F5-43AA-AC0A-6B75068193C4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22F0712B-5BCA-42A1-A532-97CDDE34322B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EF2CC621-282A-4B8C-A254-1BF504195072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D68973B1-8959-4DC4-B103-CFA583DC42EA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CB8AE396-612A-4DB0-9C12-BB9CF0FEB86E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C6B2607D-73EB-4803-BD31-7DB53F32EACD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39219E01-E439-47A0-AAD1-EBD3CE8385F5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86D61AE3-B8EF-4741-AE63-0141CA4130AB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89DAA34B-0261-4BE6-A558-6ACEF7C21DB6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264EF9A3-0F4D-4498-B9CF-E9635DEE06C4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21443D15-F442-40DD-A348-24936F5F5C77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70B9BFF0-9415-4C2B-A65F-15B9085A468C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9C4358A0-320C-4322-A74B-995BAC5097BB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7" name="Line 20">
          <a:extLst>
            <a:ext uri="{FF2B5EF4-FFF2-40B4-BE49-F238E27FC236}">
              <a16:creationId xmlns:a16="http://schemas.microsoft.com/office/drawing/2014/main" id="{10EDC5AD-FF9A-412D-A801-DF4F3F8FA6FC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4DBA9B04-6DC9-4D51-B739-9230D58E1DA4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5992AD16-5B00-46E3-AD32-DA3B66FDB742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6B4C2FD1-56FC-44F4-9E82-AC84FB7CB41C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11DC3F01-1F05-4204-9114-0D82A72EF28E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732E20A5-B705-43B3-8FFF-FE156DF2418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12</xdr:row>
      <xdr:rowOff>141514</xdr:rowOff>
    </xdr:from>
    <xdr:to>
      <xdr:col>5</xdr:col>
      <xdr:colOff>3951514</xdr:colOff>
      <xdr:row>12</xdr:row>
      <xdr:rowOff>598714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D6DB3F80-75B4-4874-93E5-6E8F591B5035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12</xdr:row>
      <xdr:rowOff>326571</xdr:rowOff>
    </xdr:from>
    <xdr:to>
      <xdr:col>5</xdr:col>
      <xdr:colOff>4423954</xdr:colOff>
      <xdr:row>12</xdr:row>
      <xdr:rowOff>628940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7807B0D4-A989-49D1-B153-05A1E9817C86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DC9A8535-0504-4B87-9E64-88834C1AC22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922FBE06-D488-4B17-918D-3B6637EDC466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314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70" name="Line 20">
          <a:extLst>
            <a:ext uri="{FF2B5EF4-FFF2-40B4-BE49-F238E27FC236}">
              <a16:creationId xmlns:a16="http://schemas.microsoft.com/office/drawing/2014/main" id="{D3CB09D3-BFB7-4B24-913E-61BC58750644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71" name="Straight Connector 55">
          <a:extLst>
            <a:ext uri="{FF2B5EF4-FFF2-40B4-BE49-F238E27FC236}">
              <a16:creationId xmlns:a16="http://schemas.microsoft.com/office/drawing/2014/main" id="{8C6E4584-90D0-4601-B577-DD270069A30F}"/>
            </a:ext>
          </a:extLst>
        </xdr:cNvPr>
        <xdr:cNvCxnSpPr>
          <a:cxnSpLocks noChangeShapeType="1"/>
        </xdr:cNvCxnSpPr>
      </xdr:nvCxnSpPr>
      <xdr:spPr bwMode="auto">
        <a:xfrm>
          <a:off x="3185160" y="109651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9B721D69-7BF1-403B-92E8-917FED924D92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B3DDEBEB-B508-4AF0-94A8-BFC9DB60010F}"/>
            </a:ext>
          </a:extLst>
        </xdr:cNvPr>
        <xdr:cNvSpPr txBox="1">
          <a:spLocks noChangeArrowheads="1"/>
        </xdr:cNvSpPr>
      </xdr:nvSpPr>
      <xdr:spPr bwMode="auto">
        <a:xfrm>
          <a:off x="2794363" y="110239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9FCD173C-D4AD-4111-B7E1-2B89E2471D6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ADC3C271-6A6C-48A3-92F3-425ED5207AB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FD4541F2-7666-43A7-8D9A-D6BE7203B5C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478C30F2-3188-4EF7-A92E-A02978043CB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95FE0331-8AB3-4F4A-9F3A-D8A7E9D5723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CAA45E1B-C188-4DDF-A419-5395EA05214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B35AB76F-CB2A-4EE5-B403-6522F995230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E90A3B31-50F7-4A99-8135-50907FD739EE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82" name="Line 20">
          <a:extLst>
            <a:ext uri="{FF2B5EF4-FFF2-40B4-BE49-F238E27FC236}">
              <a16:creationId xmlns:a16="http://schemas.microsoft.com/office/drawing/2014/main" id="{5EBD1FE1-4CF7-4E91-B13B-29AC6E22A915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316C1E1A-150C-4F42-8D1B-4D699B43CBBE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DAF992E0-EE85-4452-9396-0240EDA77A4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56D78D27-AC9D-4082-B7CC-EE4678467AE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5B7EC1EB-750B-43E4-B284-575611B23EA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6D7B6B04-4643-4335-B86C-4344017496F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9978EEF5-D048-425E-B5C1-9068FA7D40B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C09AA157-AC16-4983-9363-2441DE9FFF8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9F69403F-D5DA-4E2D-862B-CB846C41E01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843CD08C-A3F9-4E20-8543-9B81A4983698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92" name="Line 20">
          <a:extLst>
            <a:ext uri="{FF2B5EF4-FFF2-40B4-BE49-F238E27FC236}">
              <a16:creationId xmlns:a16="http://schemas.microsoft.com/office/drawing/2014/main" id="{799D342C-9A73-4C92-A3EA-C9E6AFA1D79E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1CAAD3CA-4CF9-43C7-84DC-B1DA851192FA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C1F8B2C3-EBDA-4B71-B6BE-E64B2231B95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D6884606-E7DD-4C70-9283-1C2935EF06A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AC27FEAE-063A-4207-B066-4B16BB3382A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EEC27A60-EBE5-4959-8106-AE7C7979188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01AA90A1-4CF1-43B3-A5FA-FB7355897C9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23821A1A-2B6F-4342-B1BA-C860A4976FF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376000D2-1870-474A-9B65-CD66D1800DF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10DDEE48-9C68-474C-9A36-F99242DA932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AF928901-38AA-453D-9469-4A87585F268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8C3AD90B-2DA4-431E-9B75-1E127822A75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457FB7C-B531-4744-A69E-FB06472F1C4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3B8B6AAB-E1DE-40F9-B0F6-1A76171EFB0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7E441064-98BE-4752-B727-951C860D5CD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7AA4A552-A210-46D7-B1C2-239A7B779B8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52E31E70-7B00-4BBF-A0C1-E54E9C955B8B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09" name="Line 20">
          <a:extLst>
            <a:ext uri="{FF2B5EF4-FFF2-40B4-BE49-F238E27FC236}">
              <a16:creationId xmlns:a16="http://schemas.microsoft.com/office/drawing/2014/main" id="{F2667863-1EB1-426C-977E-23D8AE575AC9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8739550F-8440-4E31-A0E8-0D63C2D72A9E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0DA9759A-96B3-4705-8743-101153A46D8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32A9E4FD-3F60-4B91-B5C9-9AD0DE565EE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12DF4E0D-A3B5-4031-9132-D2D608F6AFA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851C6E37-9196-4703-B6CD-B383B8B6B59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015520E0-91FE-49A6-976D-63913CD233B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8ED70151-3180-430F-928D-A3B52F6E601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98609D8C-70EC-49E1-8603-FCC7F48A9D3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628751B0-323A-4471-A4A4-21E1135C132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787A2599-CA5A-4517-857C-F073FF9FF6D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EF40FBE8-993D-48FD-A410-3615CFCC35D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D942CEE3-2354-45B6-B0D6-8695F524DB9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7A47D602-A1ED-4386-A7D5-A5688466D02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945FF0B3-5061-4684-890F-F026AC1A091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EFA09EC2-3A52-4514-86EF-DD07D0ED3C8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502805E6-0308-4929-B65B-6F6CE739EF9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47352D9B-F9CE-416F-AB79-51372106336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AC4D13E4-ACD2-4573-840F-D2E97916091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66BC46FB-FAA7-4504-8C38-CD525F27114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97C40E00-86EC-406B-9D0C-34CFD376C75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F1F028BE-08BC-463F-AB21-878D08682A3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F99F0269-6813-422C-BD55-B6EBCE25634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17E36AB3-D5E8-4B98-8F02-BF535F711D4A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33" name="Line 20">
          <a:extLst>
            <a:ext uri="{FF2B5EF4-FFF2-40B4-BE49-F238E27FC236}">
              <a16:creationId xmlns:a16="http://schemas.microsoft.com/office/drawing/2014/main" id="{8A2C326A-4B2A-4CEC-87F3-3B4129A230EB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B2A5541B-84D7-4A2E-B620-D375F6836596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C09D2377-1578-4777-9329-FE6EAC04DE7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8255968-287D-4B72-8D9A-619FED00B12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53AB9E1A-5214-4742-AE6A-A1AFE8B67B5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BEFDD124-D17C-45A7-9FBA-7F95E031A95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9BEF3C79-96FD-42DE-9276-6DFD240CB90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53769D79-7BC9-479E-88E0-82179CC75E9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73FBDC42-E5A1-47F0-B505-F9EACD8B69D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37B86D9F-1348-4596-9CC8-E77885A8C11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B12E8E64-84DE-4933-8B7D-0CEA331B79B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05B3D0F4-5E5A-4E50-B09A-FFFF5504DBB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AA4A2F94-3887-4150-B431-F23448283B2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323905BF-1B23-48D2-9778-278EBB51FBA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B083730D-F9C1-4CB0-8B9D-4EAD000D3FF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847074D6-0986-4D0F-BF0D-B47701DF15E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CC46B8C6-20DE-465B-B38D-CBC4A1C37CB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5A188252-4FCE-42BF-8AC7-F7289DCCC19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34E84427-5EB7-4919-92ED-D985751A40F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089102C5-3AB9-4823-8C14-91780F58B2E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FBC0A4BC-5890-41F0-9C77-D3E90FD77AC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23320520-5C92-45DD-820E-2C648B5407D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D8DC4105-CF1D-4CB7-9FBA-CC67D3C0B3E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4752271A-4F87-4A8E-97D8-5CD8D4825BA2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81" name="Line 20">
          <a:extLst>
            <a:ext uri="{FF2B5EF4-FFF2-40B4-BE49-F238E27FC236}">
              <a16:creationId xmlns:a16="http://schemas.microsoft.com/office/drawing/2014/main" id="{CAB24A29-AFCE-4F4E-82C8-FC7AD3186D65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18</xdr:row>
      <xdr:rowOff>169817</xdr:rowOff>
    </xdr:from>
    <xdr:to>
      <xdr:col>5</xdr:col>
      <xdr:colOff>3939540</xdr:colOff>
      <xdr:row>18</xdr:row>
      <xdr:rowOff>627017</xdr:rowOff>
    </xdr:to>
    <xdr:cxnSp macro="">
      <xdr:nvCxnSpPr>
        <xdr:cNvPr id="182" name="Straight Connector 55">
          <a:extLst>
            <a:ext uri="{FF2B5EF4-FFF2-40B4-BE49-F238E27FC236}">
              <a16:creationId xmlns:a16="http://schemas.microsoft.com/office/drawing/2014/main" id="{257EA975-2EC7-4977-914F-EB0DB110BDCC}"/>
            </a:ext>
          </a:extLst>
        </xdr:cNvPr>
        <xdr:cNvCxnSpPr>
          <a:cxnSpLocks noChangeShapeType="1"/>
        </xdr:cNvCxnSpPr>
      </xdr:nvCxnSpPr>
      <xdr:spPr bwMode="auto">
        <a:xfrm>
          <a:off x="5547360" y="160727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E260384D-3712-49D6-86CE-881410F9177A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18</xdr:row>
      <xdr:rowOff>293914</xdr:rowOff>
    </xdr:from>
    <xdr:to>
      <xdr:col>5</xdr:col>
      <xdr:colOff>4413069</xdr:colOff>
      <xdr:row>18</xdr:row>
      <xdr:rowOff>596283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299C8D0-0085-408A-B118-5E9F63854F89}"/>
            </a:ext>
          </a:extLst>
        </xdr:cNvPr>
        <xdr:cNvSpPr txBox="1">
          <a:spLocks noChangeArrowheads="1"/>
        </xdr:cNvSpPr>
      </xdr:nvSpPr>
      <xdr:spPr bwMode="auto">
        <a:xfrm>
          <a:off x="5624649" y="161968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F6BC2BEF-16B9-4A38-A0C0-2CA312143AF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7A0EEEBC-6787-41AC-B492-4BABF92C8B9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525DA1EF-CA0F-41A0-8AB1-1F23F3510CE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9AF45B40-9336-4351-AEED-1D636AA2E0F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71B54C47-D4FB-4973-B758-D02033B84F9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7AE4F8C4-5607-4EA8-985F-5AA593DF87A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FD965483-B80F-45AC-9C6D-EAFDD1460E2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82C4A705-F93A-42BB-93C3-21565E02954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5FFE4C1A-212C-4794-89EF-945F543DC24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0F2E4DC7-DCCF-4B4B-83B1-173B06E7D19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1D791B01-1907-4CFF-BB08-E0DF2001806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A83044E9-17EF-4CA0-8A0D-7D1CFCECD93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C5A12E1A-F8A9-4000-8FA3-5A5E8D5B37C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DB4ADEC3-7E7F-467F-9D81-35AC3CFA7E0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579C1FDC-C6DA-47D0-918F-7725D54F939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15B1ABC3-0927-4FB9-99B8-507F5E2F9DB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086A6C7A-5904-4FA7-98A1-7400E7884EE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73D08234-8A29-4604-8EA6-844893315AC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E784977F-1873-4EF2-BC86-EF32C07FF64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637A2964-0DAE-4842-B0B3-4532971B701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CAC9A9BB-C232-4590-B7DC-8A329FA418E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6DAC4297-4F91-4E46-8B17-885F2A05E17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749BD6D8-A793-4CB1-92C4-5859D8F271B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995F8E8D-C32C-40BE-875E-44972E408F0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CA8BA270-20C1-4B67-BF9D-AE37871B3A1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AB38EEC6-8477-4FDE-B35D-3BC2F65FCAC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659179D7-74DD-4194-A157-E912C1DBAD9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2AD5F153-91D1-47D3-AF82-6B4243D3567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9B43A56D-A247-4057-BD02-CBEED57D08A4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314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14" name="Line 20">
          <a:extLst>
            <a:ext uri="{FF2B5EF4-FFF2-40B4-BE49-F238E27FC236}">
              <a16:creationId xmlns:a16="http://schemas.microsoft.com/office/drawing/2014/main" id="{3C591C62-7362-4382-92DB-709F4A664774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4D1BD072-C2C2-4D2E-B0C2-06E3496A22B5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DDFCC37C-F899-4824-8854-90E1303ACA22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1578428</xdr:colOff>
      <xdr:row>7</xdr:row>
      <xdr:rowOff>141514</xdr:rowOff>
    </xdr:from>
    <xdr:to>
      <xdr:col>5</xdr:col>
      <xdr:colOff>1578428</xdr:colOff>
      <xdr:row>7</xdr:row>
      <xdr:rowOff>598714</xdr:rowOff>
    </xdr:to>
    <xdr:cxnSp macro="">
      <xdr:nvCxnSpPr>
        <xdr:cNvPr id="217" name="Straight Connector 55">
          <a:extLst>
            <a:ext uri="{FF2B5EF4-FFF2-40B4-BE49-F238E27FC236}">
              <a16:creationId xmlns:a16="http://schemas.microsoft.com/office/drawing/2014/main" id="{B72A5F12-F57E-4A9D-BD46-45F12FD44030}"/>
            </a:ext>
          </a:extLst>
        </xdr:cNvPr>
        <xdr:cNvCxnSpPr>
          <a:cxnSpLocks noChangeShapeType="1"/>
        </xdr:cNvCxnSpPr>
      </xdr:nvCxnSpPr>
      <xdr:spPr bwMode="auto">
        <a:xfrm>
          <a:off x="3186248" y="33571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228600</xdr:rowOff>
    </xdr:from>
    <xdr:to>
      <xdr:col>5</xdr:col>
      <xdr:colOff>1571897</xdr:colOff>
      <xdr:row>7</xdr:row>
      <xdr:rowOff>530969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A24FBD62-72D2-418D-B0E9-FA44DD1F9AD7}"/>
            </a:ext>
          </a:extLst>
        </xdr:cNvPr>
        <xdr:cNvSpPr txBox="1">
          <a:spLocks noChangeArrowheads="1"/>
        </xdr:cNvSpPr>
      </xdr:nvSpPr>
      <xdr:spPr bwMode="auto">
        <a:xfrm>
          <a:off x="2783477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9D929250-9512-411D-9B26-380E69F3240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AD45BAB4-FC4F-4F61-BDD5-E4E1C27BF53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EA3AC153-C512-4C9F-AA86-AB51CDB17B1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05FD98AE-DA2E-495F-9811-9FF093F5500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087ADD42-AC7A-4D82-AA88-8E8E9881D42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F0AE0445-FCA5-423C-8783-60CF06E9BF5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EFD02A5D-98DB-4A50-8A5C-EFD8B3A6E40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C7AD4D37-B5C4-4222-A3F9-465CF53D28F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21B4E700-8985-49BE-8D0E-FE5144975C5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C620E92B-6D99-40BE-B467-A9DFE0C17C7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DCC84C69-9484-4497-801F-581C458D554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81269680-F7CA-4FE8-B0F0-192400E0804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AD95BC3C-25F3-4414-9182-84A222DAAA1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622DE165-7D91-40EB-B0B2-399C12472F9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2F910D68-DC90-4194-A0C8-999D36775A0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6FD1608F-F885-42A4-A7A9-176F96827A2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EC7CD40A-FB8A-4E48-8713-FED2963D480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78A10DB6-6EE5-47CC-93EA-8FE7E02873B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5B223B35-5146-4286-8EB1-CA08FFD9757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AA346161-C1E3-4D3C-8A56-360BDB8D261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C8FC889C-171E-4950-AB55-20CB4206464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022D65A4-4284-4CD5-9F47-8992C7E83AC5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6DDB8095-D6A6-482A-8C4A-51D117A1EC0B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7AC49ADE-8202-4ECF-B560-864BB884E18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0C3904D5-F6DF-44C5-85EC-08BC5294D92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3400010B-499C-4D81-9280-74CDA21A775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A81DBA45-F37D-4AA5-BD61-36234BA4B72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E792FB7A-8010-478A-8E02-81F519EB8C4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2E0C524-E641-46DC-916C-1287BE3F78E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D87B095C-194A-4E3E-BB2D-133241555D1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AB34589E-B24B-41EE-A17D-03FD57C94A9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AB4849CF-8CC1-41C8-84B1-B168BD66F28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07EB9865-D81D-40B3-8968-BC079835859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522283E8-3792-48E3-BA1B-66582292989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163F254F-2FFE-4F01-9C7A-57C9B8DB73E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88D509DD-5B73-4383-9331-8466424CD96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BC012412-696A-4A95-95D9-1EFD08FE001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FCC0B8A6-2B20-48D9-B9F6-882DE098607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48418A98-44EB-4604-A37E-486F9C56038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FDC492F9-A22F-4C2E-B889-CAE39107CF3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0218214B-73F9-4176-A20E-33775CE3870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1B6B5CED-41F6-4142-BE52-0A4202FF34E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8A1C4720-B3B9-469E-BFA1-A782CB5C664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DE6AE0A3-BE03-4298-A085-D7AF8546DCD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D2A47FE5-F022-4583-B4EE-3084F6F6A40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96A6D714-32AC-4CBB-887D-9F54133019B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E7DADABC-DCE3-4BD0-B374-7BDBFEFBC5F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9C3B5E42-3490-429A-BEB9-3CC52293D47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9D0364BE-35B2-426A-BEB8-26F9AFF8DC5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35A88DEF-31C3-441F-B1F1-B59E33229A5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00EE538A-6A63-4FED-B67B-5ACD631FEAC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7019FF8C-E157-48CC-BDBA-5135F5BE665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8A3AE966-7820-4716-B890-72013C0F960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2FC6202B-D49B-48E4-961A-F61B6B3FAE5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C03297E5-0402-4930-B18D-5B66775DCAF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DDAAD86A-B198-4F2C-99FB-D877A18C252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EE86764A-32E2-427B-B7F6-09E14B70D35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50F048F7-E66E-40EA-ADDB-552F5231B0C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148D538F-9432-410E-AF72-64B1E40147F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4828F9E5-3F4D-4BD0-9A2E-9543781C1F2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D5820A4E-85EE-4BF1-BEA5-9215112D2F5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D7C33332-DF55-47FF-9E35-3E26F04577A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D788F252-DF12-4101-8E5F-2FF0F0269DB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35593190-6A00-4B97-B5C0-6EEDD4C9202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F1B7611B-0FBA-4464-93F0-5FC52850F0D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22B82632-C963-4BA4-8911-A475AA1DF91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DDBC799A-E319-4E62-B0A5-593F952CBA7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801D19A3-A64F-4DBF-BD35-EEC52934F0C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C98D9144-4D1B-424E-AF3F-79AFE2726A2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D6CBA4A3-AB4C-4B24-A255-FA1CCD37A9A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9B93445D-673A-4DEC-BA43-14721215C57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82189703-49D8-4B15-8B41-B8BDE080C3E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9E38326A-BF68-4712-BBEA-0EF5FB6FD6D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49A3932F-292A-42E5-8E4E-D7385438D78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039B2DA5-BB16-4089-BC02-7799D6CA654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AC919999-A4FD-4990-8AA0-FAA9F2208AC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C3A72621-4F61-43F3-B9F8-B87D65B402B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4755BD7C-1CFE-4F76-93BA-330F4C3B204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CB2F6D8A-0917-4C92-B416-AB2AA985571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464AA3A1-D5C5-47D4-8B6D-A2073CBDB91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E64F904F-BFE6-437D-B994-43AA6582780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D4116DB4-444D-4A64-9C43-41DB63049905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4636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6198F2A7-8859-404B-8079-9F0E453B2A5C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8ADFC554-23DF-4696-807E-E8450AD7DB63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8923929-1055-42E5-B216-B4404A532E42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62A5A6FD-F2CC-4BA2-A605-F00DEA56CDF8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4481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B8F152CB-109E-428D-B27A-A597DE6D0CB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DD745C75-BCF4-4961-AB5D-DFAF4940EA0C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3789E7C-EACC-4041-AA8F-30D7B99462F2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5B7D21C8-18BF-4041-B182-7185632D20D3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18</xdr:row>
      <xdr:rowOff>496353</xdr:rowOff>
    </xdr:from>
    <xdr:to>
      <xdr:col>5</xdr:col>
      <xdr:colOff>2867940</xdr:colOff>
      <xdr:row>18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9ADCF4F4-6E7A-43D4-A419-1F8F8DB65141}"/>
            </a:ext>
          </a:extLst>
        </xdr:cNvPr>
        <xdr:cNvSpPr txBox="1">
          <a:spLocks noChangeArrowheads="1"/>
        </xdr:cNvSpPr>
      </xdr:nvSpPr>
      <xdr:spPr bwMode="auto">
        <a:xfrm>
          <a:off x="4079520" y="138618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18</xdr:row>
      <xdr:rowOff>746760</xdr:rowOff>
    </xdr:from>
    <xdr:to>
      <xdr:col>5</xdr:col>
      <xdr:colOff>3063240</xdr:colOff>
      <xdr:row>18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3B2EE23D-2AFB-4022-A18A-BCBB63018272}"/>
            </a:ext>
          </a:extLst>
        </xdr:cNvPr>
        <xdr:cNvSpPr>
          <a:spLocks noChangeShapeType="1"/>
        </xdr:cNvSpPr>
      </xdr:nvSpPr>
      <xdr:spPr bwMode="auto">
        <a:xfrm rot="10800000">
          <a:off x="3810000" y="14112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B47384D-25C3-4137-BDDD-E1E09E7EB37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18</xdr:row>
      <xdr:rowOff>74221</xdr:rowOff>
    </xdr:from>
    <xdr:to>
      <xdr:col>5</xdr:col>
      <xdr:colOff>5408220</xdr:colOff>
      <xdr:row>18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1102BC77-68B6-417B-ABF6-4DA36BD1F02C}"/>
            </a:ext>
          </a:extLst>
        </xdr:cNvPr>
        <xdr:cNvSpPr txBox="1">
          <a:spLocks noChangeArrowheads="1"/>
        </xdr:cNvSpPr>
      </xdr:nvSpPr>
      <xdr:spPr bwMode="auto">
        <a:xfrm>
          <a:off x="6198622" y="134397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18</xdr:row>
      <xdr:rowOff>152400</xdr:rowOff>
    </xdr:from>
    <xdr:to>
      <xdr:col>5</xdr:col>
      <xdr:colOff>3063240</xdr:colOff>
      <xdr:row>18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5F2CC632-9E46-455F-A20E-FB46879E454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18</xdr:row>
      <xdr:rowOff>152400</xdr:rowOff>
    </xdr:from>
    <xdr:to>
      <xdr:col>5</xdr:col>
      <xdr:colOff>2202180</xdr:colOff>
      <xdr:row>18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AD0154E4-82F2-4475-AE58-841604FE283B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18</xdr:row>
      <xdr:rowOff>152400</xdr:rowOff>
    </xdr:from>
    <xdr:to>
      <xdr:col>5</xdr:col>
      <xdr:colOff>3063240</xdr:colOff>
      <xdr:row>18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5A671DEE-99A7-44D4-914A-31B691228D3F}"/>
            </a:ext>
          </a:extLst>
        </xdr:cNvPr>
        <xdr:cNvSpPr>
          <a:spLocks noChangeShapeType="1"/>
        </xdr:cNvSpPr>
      </xdr:nvSpPr>
      <xdr:spPr bwMode="auto">
        <a:xfrm rot="10800000">
          <a:off x="3810000" y="135178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18</xdr:row>
      <xdr:rowOff>137160</xdr:rowOff>
    </xdr:from>
    <xdr:to>
      <xdr:col>5</xdr:col>
      <xdr:colOff>2575560</xdr:colOff>
      <xdr:row>18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80C4EA85-FB29-4192-89C8-C687FD914F2B}"/>
            </a:ext>
          </a:extLst>
        </xdr:cNvPr>
        <xdr:cNvCxnSpPr>
          <a:cxnSpLocks noChangeShapeType="1"/>
        </xdr:cNvCxnSpPr>
      </xdr:nvCxnSpPr>
      <xdr:spPr bwMode="auto">
        <a:xfrm>
          <a:off x="3992880" y="135026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18</xdr:row>
      <xdr:rowOff>236220</xdr:rowOff>
    </xdr:from>
    <xdr:to>
      <xdr:col>5</xdr:col>
      <xdr:colOff>2423160</xdr:colOff>
      <xdr:row>18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C8E0ABD0-DA44-4D02-91B3-6B5598701696}"/>
            </a:ext>
          </a:extLst>
        </xdr:cNvPr>
        <xdr:cNvCxnSpPr>
          <a:cxnSpLocks noChangeShapeType="1"/>
        </xdr:cNvCxnSpPr>
      </xdr:nvCxnSpPr>
      <xdr:spPr bwMode="auto">
        <a:xfrm>
          <a:off x="3840480" y="136017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18</xdr:row>
      <xdr:rowOff>318052</xdr:rowOff>
    </xdr:from>
    <xdr:to>
      <xdr:col>5</xdr:col>
      <xdr:colOff>3464119</xdr:colOff>
      <xdr:row>18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0C6ABAC1-D8B4-4B0F-9E03-E7778D9D146A}"/>
            </a:ext>
          </a:extLst>
        </xdr:cNvPr>
        <xdr:cNvSpPr txBox="1">
          <a:spLocks noChangeArrowheads="1"/>
        </xdr:cNvSpPr>
      </xdr:nvSpPr>
      <xdr:spPr bwMode="auto">
        <a:xfrm>
          <a:off x="4675699" y="136835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18</xdr:row>
      <xdr:rowOff>192157</xdr:rowOff>
    </xdr:from>
    <xdr:to>
      <xdr:col>5</xdr:col>
      <xdr:colOff>2960536</xdr:colOff>
      <xdr:row>18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88BDFCDE-CAE6-4F63-ABD8-2CFA6659CB98}"/>
            </a:ext>
          </a:extLst>
        </xdr:cNvPr>
        <xdr:cNvSpPr txBox="1">
          <a:spLocks noChangeArrowheads="1"/>
        </xdr:cNvSpPr>
      </xdr:nvSpPr>
      <xdr:spPr bwMode="auto">
        <a:xfrm>
          <a:off x="4172116" y="135576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18</xdr:row>
      <xdr:rowOff>129540</xdr:rowOff>
    </xdr:from>
    <xdr:to>
      <xdr:col>5</xdr:col>
      <xdr:colOff>1211580</xdr:colOff>
      <xdr:row>18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35774285-1DAE-48E4-9F79-0BD3AA025662}"/>
            </a:ext>
          </a:extLst>
        </xdr:cNvPr>
        <xdr:cNvCxnSpPr>
          <a:cxnSpLocks noChangeShapeType="1"/>
        </xdr:cNvCxnSpPr>
      </xdr:nvCxnSpPr>
      <xdr:spPr bwMode="auto">
        <a:xfrm>
          <a:off x="2819400" y="134950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18</xdr:row>
      <xdr:rowOff>754380</xdr:rowOff>
    </xdr:from>
    <xdr:to>
      <xdr:col>5</xdr:col>
      <xdr:colOff>1203960</xdr:colOff>
      <xdr:row>18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220CADD1-900C-47FF-8ACA-EEC6688CABCA}"/>
            </a:ext>
          </a:extLst>
        </xdr:cNvPr>
        <xdr:cNvSpPr>
          <a:spLocks noChangeShapeType="1"/>
        </xdr:cNvSpPr>
      </xdr:nvSpPr>
      <xdr:spPr bwMode="auto">
        <a:xfrm rot="10800000">
          <a:off x="2491740" y="141198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18</xdr:row>
      <xdr:rowOff>106680</xdr:rowOff>
    </xdr:from>
    <xdr:to>
      <xdr:col>5</xdr:col>
      <xdr:colOff>1234440</xdr:colOff>
      <xdr:row>18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53DBABD0-0698-4A88-AB1B-A30FCDFEE85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34721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18</xdr:row>
      <xdr:rowOff>516835</xdr:rowOff>
    </xdr:from>
    <xdr:to>
      <xdr:col>5</xdr:col>
      <xdr:colOff>1217875</xdr:colOff>
      <xdr:row>18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C057B71-34D9-4AE0-A920-20BDC4207457}"/>
            </a:ext>
          </a:extLst>
        </xdr:cNvPr>
        <xdr:cNvSpPr txBox="1">
          <a:spLocks noChangeArrowheads="1"/>
        </xdr:cNvSpPr>
      </xdr:nvSpPr>
      <xdr:spPr bwMode="auto">
        <a:xfrm>
          <a:off x="2429455" y="138823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18</xdr:row>
      <xdr:rowOff>304800</xdr:rowOff>
    </xdr:from>
    <xdr:to>
      <xdr:col>5</xdr:col>
      <xdr:colOff>1661823</xdr:colOff>
      <xdr:row>18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6F05940-00D1-4F32-B797-A11B4EF8F5E1}"/>
            </a:ext>
          </a:extLst>
        </xdr:cNvPr>
        <xdr:cNvSpPr txBox="1">
          <a:spLocks noChangeArrowheads="1"/>
        </xdr:cNvSpPr>
      </xdr:nvSpPr>
      <xdr:spPr bwMode="auto">
        <a:xfrm>
          <a:off x="2873403" y="136702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06755CF4-B312-40F8-A7CE-2D5C29625A80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4169C55D-BB9E-4557-9021-6F1BB905B8C1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5E96A4D-FE34-4A94-8039-132994DCB332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240AF6B6-1566-4F45-87FC-9CB96F0ACB08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18</xdr:row>
      <xdr:rowOff>10886</xdr:rowOff>
    </xdr:from>
    <xdr:to>
      <xdr:col>5</xdr:col>
      <xdr:colOff>1158240</xdr:colOff>
      <xdr:row>18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1F9E99D2-CF8C-4E2C-AA2E-C7526153AF4B}"/>
            </a:ext>
          </a:extLst>
        </xdr:cNvPr>
        <xdr:cNvSpPr txBox="1">
          <a:spLocks noChangeArrowheads="1"/>
        </xdr:cNvSpPr>
      </xdr:nvSpPr>
      <xdr:spPr bwMode="auto">
        <a:xfrm>
          <a:off x="2369820" y="133763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F6ED1773-92B9-4945-AF0A-2B2AE442C796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A14FE97C-F2AC-42F7-989B-D9B30EEF8C1E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2DB2FAB8-DDB4-4115-9E59-4033EF31F7DF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D8B4DFB2-52A8-41EA-9D42-3A387857432F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E153460E-D276-4FFF-AC2E-861EB0A52943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9E286C21-C48D-460D-91B3-6DB2CDF3FC06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F9E1C2CB-0EB0-4A71-8733-B56D52C87D8D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4A88F1F7-1057-4F1E-91DC-8DFDF7C0EDE8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1870AAEA-A144-4339-971C-D4307A24CD23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79D99374-7498-4033-B027-4240492A599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6A3B9D4F-C5E8-411D-86BE-1263E67AD24A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77A2EED3-E026-4724-8A06-E065DACC4C51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637424E4-F4D5-4119-952A-0E9F42E90B8B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DD060A38-15B1-4C87-B267-020B0CFAC174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6E6BA254-F4B6-404D-B738-83E2898B51CB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274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7" name="Line 20">
          <a:extLst>
            <a:ext uri="{FF2B5EF4-FFF2-40B4-BE49-F238E27FC236}">
              <a16:creationId xmlns:a16="http://schemas.microsoft.com/office/drawing/2014/main" id="{19AC0815-8DD3-468E-89EB-F4FA50C55338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4EC22897-6DCB-4AF8-8951-80D05CD4594C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6F206955-344B-4E4D-B15E-42188A8C853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12</xdr:row>
      <xdr:rowOff>141514</xdr:rowOff>
    </xdr:from>
    <xdr:to>
      <xdr:col>5</xdr:col>
      <xdr:colOff>3951514</xdr:colOff>
      <xdr:row>12</xdr:row>
      <xdr:rowOff>598714</xdr:rowOff>
    </xdr:to>
    <xdr:cxnSp macro="">
      <xdr:nvCxnSpPr>
        <xdr:cNvPr id="50" name="Straight Connector 55">
          <a:extLst>
            <a:ext uri="{FF2B5EF4-FFF2-40B4-BE49-F238E27FC236}">
              <a16:creationId xmlns:a16="http://schemas.microsoft.com/office/drawing/2014/main" id="{DAA82DBC-C403-4878-998A-B45E6488757C}"/>
            </a:ext>
          </a:extLst>
        </xdr:cNvPr>
        <xdr:cNvCxnSpPr>
          <a:cxnSpLocks noChangeShapeType="1"/>
        </xdr:cNvCxnSpPr>
      </xdr:nvCxnSpPr>
      <xdr:spPr bwMode="auto">
        <a:xfrm>
          <a:off x="5559334" y="75862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12</xdr:row>
      <xdr:rowOff>326571</xdr:rowOff>
    </xdr:from>
    <xdr:to>
      <xdr:col>5</xdr:col>
      <xdr:colOff>4423954</xdr:colOff>
      <xdr:row>12</xdr:row>
      <xdr:rowOff>628940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0832205E-6AE2-4ACB-A49F-2C765CD0C3B3}"/>
            </a:ext>
          </a:extLst>
        </xdr:cNvPr>
        <xdr:cNvSpPr txBox="1">
          <a:spLocks noChangeArrowheads="1"/>
        </xdr:cNvSpPr>
      </xdr:nvSpPr>
      <xdr:spPr bwMode="auto">
        <a:xfrm>
          <a:off x="5635534" y="777131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31D22F4F-9A9F-43E4-8B29-3A93AEDDDC5E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4C2528DB-46A2-46F3-8DEC-62BD6C8AA7F2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FC54E2D9-9E3B-47FF-8CAA-619F1450BA96}"/>
            </a:ext>
          </a:extLst>
        </xdr:cNvPr>
        <xdr:cNvSpPr>
          <a:spLocks noChangeShapeType="1"/>
        </xdr:cNvSpPr>
      </xdr:nvSpPr>
      <xdr:spPr bwMode="auto">
        <a:xfrm rot="10800000">
          <a:off x="3174274" y="89034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55" name="Straight Connector 55">
          <a:extLst>
            <a:ext uri="{FF2B5EF4-FFF2-40B4-BE49-F238E27FC236}">
              <a16:creationId xmlns:a16="http://schemas.microsoft.com/office/drawing/2014/main" id="{BC9CB6E1-6297-4013-A4AF-98B2E2F104B3}"/>
            </a:ext>
          </a:extLst>
        </xdr:cNvPr>
        <xdr:cNvCxnSpPr>
          <a:cxnSpLocks noChangeShapeType="1"/>
        </xdr:cNvCxnSpPr>
      </xdr:nvCxnSpPr>
      <xdr:spPr bwMode="auto">
        <a:xfrm>
          <a:off x="3185160" y="84277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7577BD31-64E5-4513-9105-6C0DBB6FCA82}"/>
            </a:ext>
          </a:extLst>
        </xdr:cNvPr>
        <xdr:cNvSpPr txBox="1">
          <a:spLocks noChangeArrowheads="1"/>
        </xdr:cNvSpPr>
      </xdr:nvSpPr>
      <xdr:spPr bwMode="auto">
        <a:xfrm>
          <a:off x="5864135" y="83182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5179533D-CF44-4665-B796-8671736B73B2}"/>
            </a:ext>
          </a:extLst>
        </xdr:cNvPr>
        <xdr:cNvSpPr txBox="1">
          <a:spLocks noChangeArrowheads="1"/>
        </xdr:cNvSpPr>
      </xdr:nvSpPr>
      <xdr:spPr bwMode="auto">
        <a:xfrm>
          <a:off x="2794363" y="84865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1095CD52-995C-44E2-81FA-6BF0B6E562E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625BCF72-D038-44AA-89EE-A21D7E5C1AA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B2D85156-6B7E-4F4E-9401-049F1A1129C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77BD79AA-499B-4533-BC2E-9DF5F949874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40DD6120-C153-4493-9D0E-873E0D7B3B1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0C3272F7-DE30-439E-A5A3-37ED2CB29CF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F0607034-E33B-409A-9637-40DB4CEA54F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DF12C58F-A178-4534-8F2E-089424EE67C6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66" name="Line 20">
          <a:extLst>
            <a:ext uri="{FF2B5EF4-FFF2-40B4-BE49-F238E27FC236}">
              <a16:creationId xmlns:a16="http://schemas.microsoft.com/office/drawing/2014/main" id="{D6D1A6FB-019F-4209-96B9-24D892FABE32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3869D779-AC69-47D9-A1A5-0F4AD6CAC81F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5B176325-24A8-446D-BBC0-3090BF83870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D055E729-B75B-40F8-94AE-6537E96D379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B888B277-6A9B-400F-A8D3-7C1E83013FD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78893001-3B80-49C7-8CB9-DA0ECDF8281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F93905F7-7E42-4167-B7E9-BD33285DD6F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2ED0C404-1D08-463A-9DF3-3B7C874731D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98776A2F-60EB-425C-BBE9-F29790A1EEF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FAD3A80D-E739-42DC-84CD-FC3636695ED8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76" name="Line 20">
          <a:extLst>
            <a:ext uri="{FF2B5EF4-FFF2-40B4-BE49-F238E27FC236}">
              <a16:creationId xmlns:a16="http://schemas.microsoft.com/office/drawing/2014/main" id="{3652D490-705F-4F59-83C1-7E0C715AF013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74E9D106-0479-49AF-83B6-7128F6309C94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BD394272-DEAB-447B-A8F6-D8812191500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1236BE3A-0058-4E8F-9315-B82ADD95E20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BAEE91A0-1A0B-4FF2-8F49-4620843A755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01DA9B9A-040F-4C12-BF88-F9EBA607EE6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A9C2FFAC-08C5-48BF-8F00-527D59221C6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6C2AE133-9168-4025-B267-A836D6DB907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2E476D6B-1464-44F1-91C8-D2267D01076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DD158072-3003-4463-A5EC-442FEE02559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2CDD9504-FE2E-4557-9536-14CB7DBA0C9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E103114-18FC-4FED-BCE1-7967CAA7E0C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173F0C0F-3B21-4A76-96AF-0BD8CC7DFA2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07A66A9C-76AE-4216-B5C6-896001D3DA8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C8D78949-EAFC-4A10-9A98-4690F83B40E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F3719792-451A-439D-BF65-6098030371E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6BB88633-5CE8-4EA7-B046-E60D0D9D8AEA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93" name="Line 20">
          <a:extLst>
            <a:ext uri="{FF2B5EF4-FFF2-40B4-BE49-F238E27FC236}">
              <a16:creationId xmlns:a16="http://schemas.microsoft.com/office/drawing/2014/main" id="{CEEAA69E-9CF2-45E0-AC3E-E96403D5A199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8C41FF42-071A-4DAD-A90A-A66F6DC6A376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9B8D9C9D-2507-467D-877B-321BDDE0EFD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1154E839-1128-47F6-8A3D-F84F9005C7E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9DDC7556-E259-45A8-BFDD-8F6BFA8FA03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A4E7E343-8B04-4F7D-89D5-19AE2036875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B583B152-DE14-4F29-801E-D54838BCAA2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74464A16-4AA4-46AD-B05D-B5ECECF471E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2D133DD6-057C-45EE-8FAC-4EEE01B2E47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90555743-09F5-48C7-9DF7-7E686291150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74D0B8E2-3CF5-48D9-B788-C38B1221230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4939F893-2BE9-48E7-AF78-FC685FDCA9C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5D397361-7C09-4A8C-B9B1-69B43FBDCDA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D19943FF-17A2-4FC0-81CD-5C1D9DDB2C2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0AD4F8EF-39D3-4DB4-844E-4395FC0892B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189D9BBB-D76C-4251-A464-851B4FB2C98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8C130E1A-552F-464F-95DE-92E7439984B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B528D744-96D9-47A5-B61C-464FAB6ADAD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2FA29BF1-1114-40D4-AD0E-B1677A95741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3FE47A7A-4F3E-4063-875E-0E50DA94B82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7356C35D-E321-4046-93C0-89DCD1C95E3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8E8D9D83-567D-4F06-93FF-44BF786892F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2D98397C-2CC8-4B01-A755-E49C6BB2B2E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13D8DE6-0130-40EB-9218-6BA24797E3C5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41" name="Line 20">
          <a:extLst>
            <a:ext uri="{FF2B5EF4-FFF2-40B4-BE49-F238E27FC236}">
              <a16:creationId xmlns:a16="http://schemas.microsoft.com/office/drawing/2014/main" id="{FA9D2AC5-3D66-4340-A767-B0812C1298E0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17</xdr:row>
      <xdr:rowOff>169817</xdr:rowOff>
    </xdr:from>
    <xdr:to>
      <xdr:col>5</xdr:col>
      <xdr:colOff>3939540</xdr:colOff>
      <xdr:row>17</xdr:row>
      <xdr:rowOff>627017</xdr:rowOff>
    </xdr:to>
    <xdr:cxnSp macro="">
      <xdr:nvCxnSpPr>
        <xdr:cNvPr id="142" name="Straight Connector 55">
          <a:extLst>
            <a:ext uri="{FF2B5EF4-FFF2-40B4-BE49-F238E27FC236}">
              <a16:creationId xmlns:a16="http://schemas.microsoft.com/office/drawing/2014/main" id="{0E125AFC-331A-4598-A7FD-2BED971DE7BF}"/>
            </a:ext>
          </a:extLst>
        </xdr:cNvPr>
        <xdr:cNvCxnSpPr>
          <a:cxnSpLocks noChangeShapeType="1"/>
        </xdr:cNvCxnSpPr>
      </xdr:nvCxnSpPr>
      <xdr:spPr bwMode="auto">
        <a:xfrm>
          <a:off x="5547360" y="126894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7FDD0068-9C3F-495E-AB55-F32D968E7BD9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17</xdr:row>
      <xdr:rowOff>293914</xdr:rowOff>
    </xdr:from>
    <xdr:to>
      <xdr:col>5</xdr:col>
      <xdr:colOff>4413069</xdr:colOff>
      <xdr:row>17</xdr:row>
      <xdr:rowOff>596283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1EF70D49-FCEB-4818-8609-D33DF5A1B5BD}"/>
            </a:ext>
          </a:extLst>
        </xdr:cNvPr>
        <xdr:cNvSpPr txBox="1">
          <a:spLocks noChangeArrowheads="1"/>
        </xdr:cNvSpPr>
      </xdr:nvSpPr>
      <xdr:spPr bwMode="auto">
        <a:xfrm>
          <a:off x="5624649" y="1281357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DE6A5991-AB90-4E6C-B6FB-9ED6F52006A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EAAA2DD6-2021-4438-BEFA-134EC992C26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7C92DAB7-9972-4904-827B-6F84CDD81E0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257B5574-BD10-40EF-88B5-20411E3A675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E083D097-B13F-48CD-8866-AC8DDD5A113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C80648D2-5AF4-411B-8EC8-708E874D996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A3B077DC-839E-4BDC-B691-94A4AE10980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01C6B7F3-601A-4E79-9B5B-04E4DEA20FF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7A699EFA-1FDB-4203-88C6-D091E9FFD90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375249F6-5F2A-433C-90DA-648FE9A6530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2F9C7725-8576-4C17-93FB-5CDC430FCA2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12433754-BCEF-48F4-8B99-4B0D916DF88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B5C6E2FF-D6A2-4090-9631-9DA4774F0E5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CBF5A7FD-1248-43CE-B99F-EFA62BD9D7E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29B75F09-1A4B-4940-B3E9-17D3E8C66BB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CABFB8D4-7998-40C1-A566-C74CF71D6B1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DB5DD83C-D437-45DC-B67A-6909B58A691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15680843-00D1-4D4F-976F-CA9E8753502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377D0797-3252-4DEF-9B68-C159EF6819B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AC2AA80E-1E42-4401-8609-B85E09C1D38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EBECB17B-EB92-4575-B203-397945E1F7C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2A9F6986-1806-4817-B0B5-777ACB4D245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CFB3B32F-62E6-4C51-916E-1FEE18E5F04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688BAA4F-4A16-4962-8513-A1DC71382B3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FCA47772-C6A5-4D28-AF78-1AD0381E6CE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93608C06-F9BB-4E6F-BD75-A714BD5BC7C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8CC2A9BC-4282-4237-AAC7-9CF83CF7821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F4692011-D403-4B57-A09A-8E6589F97B8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3069980E-2812-4CBE-887C-577E7C305702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174" name="Line 20">
          <a:extLst>
            <a:ext uri="{FF2B5EF4-FFF2-40B4-BE49-F238E27FC236}">
              <a16:creationId xmlns:a16="http://schemas.microsoft.com/office/drawing/2014/main" id="{21B3B6EC-59D0-4517-8633-E22C6974D43E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303DC0EF-2D84-4A6B-A646-3F9C1F9F04EF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F8711B14-9833-4662-BD52-56EE79A49336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1578428</xdr:colOff>
      <xdr:row>7</xdr:row>
      <xdr:rowOff>141514</xdr:rowOff>
    </xdr:from>
    <xdr:to>
      <xdr:col>5</xdr:col>
      <xdr:colOff>1578428</xdr:colOff>
      <xdr:row>7</xdr:row>
      <xdr:rowOff>598714</xdr:rowOff>
    </xdr:to>
    <xdr:cxnSp macro="">
      <xdr:nvCxnSpPr>
        <xdr:cNvPr id="177" name="Straight Connector 55">
          <a:extLst>
            <a:ext uri="{FF2B5EF4-FFF2-40B4-BE49-F238E27FC236}">
              <a16:creationId xmlns:a16="http://schemas.microsoft.com/office/drawing/2014/main" id="{26C80CF0-09DA-4778-86E9-79B0E8AFECE6}"/>
            </a:ext>
          </a:extLst>
        </xdr:cNvPr>
        <xdr:cNvCxnSpPr>
          <a:cxnSpLocks noChangeShapeType="1"/>
        </xdr:cNvCxnSpPr>
      </xdr:nvCxnSpPr>
      <xdr:spPr bwMode="auto">
        <a:xfrm>
          <a:off x="3186248" y="33571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228600</xdr:rowOff>
    </xdr:from>
    <xdr:to>
      <xdr:col>5</xdr:col>
      <xdr:colOff>1571897</xdr:colOff>
      <xdr:row>7</xdr:row>
      <xdr:rowOff>530969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AD809DA8-211C-4B0D-AE50-F568DA2CD185}"/>
            </a:ext>
          </a:extLst>
        </xdr:cNvPr>
        <xdr:cNvSpPr txBox="1">
          <a:spLocks noChangeArrowheads="1"/>
        </xdr:cNvSpPr>
      </xdr:nvSpPr>
      <xdr:spPr bwMode="auto">
        <a:xfrm>
          <a:off x="2783477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A665F6A9-7066-4911-8676-B66314BC3E5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21F66451-026E-4ADE-A261-498C8D228F9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AA913F32-EE86-44DD-9C5C-2C8C3D150BB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10E9304A-27B5-47B0-9DFC-0F8771E5D14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F3C4D78D-AA4F-41A1-98EB-B9C6DB3F172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79C643D-7210-47F9-A645-C326028D06D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1979C169-761A-432B-8A98-B1A0CCE1B82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0B1C7B0F-C663-4A31-AE42-19BA92EBC48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F3E53BF3-7845-4EDD-BC00-B556DF50CC0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362EA753-109A-4A0D-A539-7CEDD36BB33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2BA99ECF-3917-419C-8D15-44415A3278A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75891A50-4B8B-48F3-A14B-04393E6D4AD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5BA9A1D3-0521-4F30-A25D-DAC43224101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D7CDE2A9-4FA9-41EA-9F6C-019D1ED9FA0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8F1430E1-B6CA-4E21-947C-C11D175E761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CFEBB248-DC4F-4334-B327-BD573E59BF7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2180A08F-0A5D-4AEB-B90D-5AD914E7CCA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43715B1C-556D-4519-BDEF-ABDF367AA78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CF7F7486-D363-4DAC-AE20-B3C45F72DA3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5ABDEAC5-2C15-45C2-AB8A-34E881EFB8B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5E26C1F9-6305-490D-93DA-EFDED350898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3029538E-F1DB-4DCC-B089-A641BE77EC6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070E2D8D-5373-436E-A97A-1ED153DE4CBB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6A47BFEB-B160-4D3C-B78E-C465E58F1671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D992FD66-99D1-4C23-884E-596D5C03A96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28999EB3-81FF-48C8-B174-08EF5F2831B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098A9304-B612-4949-9E56-0572137FF94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BF55D427-3DC7-4146-B291-D7AA31CEA1C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23C81BE7-0599-4250-BFE7-31F573A5FCD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A15EBC0B-9F0E-412D-B25A-E377D15B330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7FD65660-D253-4652-8B74-D8642C68F66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EB2DC8DB-EBE2-41DF-AC4B-4370339FC30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F594AC5A-7034-4D9E-B58C-94E985E03E2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5A1B5CB7-58EC-4267-AB78-2ABA7C263BB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DEC7F9BA-7DFF-449B-A409-8C9BCCA991C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FD7A728D-B098-4525-8E50-BD995FF74FE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F0EB72C7-B3D9-4FD5-B8A8-5B5BF833D49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41F4B05F-69A9-45BD-BC29-DEDA73EEC39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FD1A2032-13D9-440F-8D9C-4C0A9D8A5F0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F34BCEFA-3818-4F25-84A2-95B018E4B26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C11AD973-EF21-4DDD-89BA-F4D44D8F3B8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71C616D2-09D5-4DC4-B881-92BE3AB3827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96A7FAFD-B1CB-4725-BFD9-06C9A949811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9C40AF05-1E00-481A-BDC0-E7E644B81C2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94DC0C70-75D9-4944-BF6E-B9C2D873156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91514968-E5EB-474E-B102-4D6E58C4FFC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02891E63-AA7E-4841-80BC-45EF9AC10F5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F592449E-7D44-4CC6-92C5-37CB5C90DDF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074E7B0A-0B12-4E3B-A9A9-8547F7B24E5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10913509-FBEA-4092-9CE4-7121072F367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1634DB79-3C77-4744-9ED4-216E513DB04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6817FCF1-5AE4-448F-B38D-592B8776DD4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A1EBF640-802F-4EEF-811A-8BBE265073D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73AEDC89-D8D7-4AA9-BD87-34AC1D09ECD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FC8228C2-07BD-4821-A2EF-E61F33318D9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D111D63D-0E43-4EE1-A5ED-8ECFD8FC301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925F5AAD-E600-495F-A0E6-A3929A090E5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5C417144-EA59-406C-8DAC-10D36269C2D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C387E4EC-9D08-443C-A2AC-17C5C864CD1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FBBF69E1-3533-4A4F-8F54-9F4D3D3063A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5B6B258A-9FDE-4DF5-B197-5CA961A6875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94313038-2631-45A2-BE37-C00355988FE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41A61815-5A30-4486-9198-22BB84789E8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CCF32362-1A5A-4FC5-9E1B-5CFA4D4D800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C6B62F6A-B1B3-4154-9FB0-76200C50399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5F0DA4CA-0602-47C6-9DFD-68E1D7C7A6C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977A52D0-28EB-4002-BA16-2E271E975B1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53178C98-26A5-4836-89B2-93316C292BF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EBFEA0F4-0274-45C6-BAA1-FCCE8DA4B48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716E41E0-6D98-4DAE-A815-10341767A56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3FA07AEB-8687-42B6-84AB-D9385F08E82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02353530-6251-4B83-A868-343D205E2D3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620538B1-BA7E-4AE2-B15A-CB775191D2F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112E8F3B-C416-4A20-B438-D795176F357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0ED4CD17-4315-4924-B199-17DDA59DA8E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9891F8AE-00AB-46EE-BD60-72466EB6DEE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0346FF1-9D7F-4E59-A124-87CBFCD3712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79FBB89C-EEEB-472A-A524-12D4523E34F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E7FAB0C0-574D-47DB-9533-653624D1B6E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B9F4B536-9D1F-49C9-93F6-359CF75AA85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90BF96E4-DDFF-48E9-8502-3064271D4DD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381909D3-77CF-4C64-91D1-00CB9F79EBB1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F0988A1C-DBEB-4DCE-8202-2F2ADD11CE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708091CF-0136-4F02-81E4-64D0A16DEC6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6A424D56-9664-4DF8-86F9-CDCDF1B8A6D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F5BDD001-C6E3-46C2-BA59-2D5419331E1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A1464156-08A1-47F4-B02B-EFA05B196E1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F2500D16-721B-439D-BFBD-D41155E63B6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D7DC9B3A-BC67-4203-9D39-FA69EE8335A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02A23EF3-C152-4783-832E-00DD1052B17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122C071D-2829-425F-AF89-895F6D1CE59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99BBF98C-0D2C-490A-8D56-FE9D9198959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47052580-46ED-464F-8AD0-5CFE5E8C893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79D44A23-95A1-49E0-B236-ECABC3F1D94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5F4175FC-E2A5-41FC-A95C-2309AE56CB7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1E804EC8-354B-44C4-8D29-077D03FE548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A36DC3D4-ABA2-4679-A457-EBBB09D8797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9929826A-DC17-408D-83C5-8D5BDAFFAAC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CEA155A7-ACDA-42D6-AC9A-D47BE3CEE7C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41D46CF0-EFBF-4CF1-83E8-C5F4015D7EB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6326BB8B-4E3D-4325-AB10-4750F1ADCCC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FB95A3F2-EF50-4117-BB6A-0241A6D5D32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1A0EEAEC-7238-42CA-A9E0-38F39CFFC43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8734F1AB-2AD3-4E09-AAC3-4189874B204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4D835657-C032-4048-883D-55C973934F1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2A10C80C-B33C-4CD5-A4D2-5B69562E5D4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0898DF55-3AD2-429E-ADEE-EAB02DA78DA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195F42D6-69F1-4604-BEE7-62A095AD510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66B89054-83DF-4F4F-9063-F5AECBB14B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D3E177E6-9BD3-45AC-BBBD-D8F99E08270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E735C109-A21B-41F9-9E7C-5483083EFA1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60F2A99D-791B-4A06-A2C9-B4935CE54E8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98C07540-809E-4819-BF7D-A6EBC030627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B36D3A83-9621-4D93-BB62-C7894C36636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CE39534A-14E2-4989-98F6-FA32E4F6DDC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4ABEBFA7-88D4-4BA2-ACC7-B5034CD31B4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5818A9B5-A503-4FDE-8B05-00E1652E35F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2D330F13-A0CC-4AE1-A52A-D2C1DDCCA9D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46F0A2B2-5AFD-48EB-B365-B244D448243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00A196C6-1251-41EA-8A80-618CF4FA997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0DA20414-A428-49CA-8803-2994D574910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43891171-E0AC-453B-AF5A-0274695E228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174120B8-3267-40E9-BC6C-F1170575EA7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D3314E43-C6F7-4109-AEEC-91AD9BCFC5A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B79B4F6C-EFE9-488C-8314-E6754FC8AA6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1C2DE2E9-156E-4F8F-A43F-A523F92B419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174FCF3D-B9A1-44F8-B965-605E78F411A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A2411862-6B15-47FF-9546-44A7D1F58A9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D953707B-5FCA-4ED5-8275-950C8B273CB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D77B16B2-C6D3-45D0-8032-E5A9BEE14D7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88F988FB-7EA3-44D8-A7EC-C39020FBE2E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3E64115D-DF97-4FE3-926A-47E3A0854B8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12E0D83E-3577-4136-894B-4D5D872759C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29DE1CF2-B352-46D7-AF6B-82BC0A7A4A1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1BC1442A-6F54-480F-94B5-F2ECA5A3927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DDF10E16-7501-4019-A78E-45E6881F02E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4EC83854-8ACC-4BEE-A409-22D0CFCA5EC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345EFF98-50FB-468A-B87F-C787BBBBD40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F60C68B5-EE9A-4BE9-8B60-413F3E56937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EC676EB2-C73F-4387-9A38-C55B554CE37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1A5F78BC-C603-49E0-B7B3-62A8F858587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DDFA023E-2EC1-4975-AEDE-5F5DAEF21C8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28AE2313-95ED-4BF8-BCEF-9380E50A4EB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129267B2-3395-4A8B-A5E8-6C126853560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A6BFC5D6-78A7-4785-BD08-29C5069AD98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6438A205-D0CB-473F-80ED-E34909AF2FC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7C3DFCB5-BD80-4AF6-BAD2-9BA3AD48F52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37D1F083-3A84-46E9-BB4B-731B3CED5C9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1996AEF3-334D-4E32-8431-E7E819555B3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8D5741C7-AD75-4E5A-B5EB-C6656BAFDA9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0EAD5159-D3EE-4B7A-9DB6-07252FC0641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BA6EF6C7-BD49-4AEB-8CC3-45627585368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FAB6DAD1-52E1-409C-BD42-F6AA2A7F15E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AE09314E-E58B-414D-B409-A02E77874D5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977B9E9B-0574-4878-867E-B1D1D4ABB1C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1CC89771-0985-4162-AFB7-AEFD6FEB4A8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C70CF6CB-5A59-4B87-88E7-2A42D35B660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6D246B8D-7040-4447-BC7C-FFA280797CE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C1B95741-5222-402D-8C62-AD5CD29CC18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B8E9D6E0-049F-4F97-B063-90AC3514B7F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C5C7592E-87FA-43FD-AF78-97E77F8C816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1BE49F18-0DB9-4891-B857-A6C785D0B3D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1EAB53B9-5525-42D6-925A-CD6AB3E9119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1F202CEA-F7B3-4ADB-B84B-6E643BAE172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DB7E3C58-7091-40A2-BE3E-EE57C2ED4F7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1E412540-DC87-4502-9719-54358337199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94F27CE7-BF58-475E-870E-172E5526C12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9801D306-2C50-4C33-9AEC-60C4308BD26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E6CD67AD-E019-4D07-A818-5B8EB4CA52E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EF1D253B-6325-4EC4-9AAB-AACEDDB3E45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618133A4-10E3-4636-94C3-DA4F471CD7E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1ECF6A94-E1EF-42AA-877D-D11DC811C53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A8AB9CEB-13EA-48A3-B1D8-45A577F4590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3DCE9AFF-021B-4E1A-9C3C-7073ED55595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70F493F5-542D-48F1-8DA8-B0B735B193D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70D6A218-57FD-44DA-8829-668E22F66CA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78FFFE10-E8E5-4D20-B0DC-B052CE650D8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77C30D47-4AD7-426D-929B-4452122BD26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6220BE46-4175-43E2-9B36-26E7AE2ED26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282072D1-BFA4-424A-A427-73664F449BA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56988788-8CC7-45C6-B895-86C799CD1B8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7975EC51-AEF4-4E82-9C9B-597207953A1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172A1BF3-4B47-4239-AA9C-3E0CB40E4C1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F93836F6-7F68-4A48-ADB0-AE786AA1FB4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05B71A94-10F4-4567-BFB1-25FE7685A36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4557CDEF-B5E5-4F01-9504-1D1FDEF321A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D0695C70-AE4A-4FD0-BB02-FD78A86DFBA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6AF288AF-0CA1-413F-8C62-03531052BB4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4C17C64F-F1F5-4C52-AD1E-FCDA43B31BB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699C3086-3CCC-4BDC-A8BF-651BF138565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906412E9-2F8A-4ADC-9608-B38109C5458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0731AC47-0321-48C0-A76A-929F9721E4C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27E5D058-61F3-40C2-8891-E323E9BF337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86D83A60-6F3B-4453-8CE7-B858B2684D5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25CE3325-E2DB-463C-ACE5-9EE044FC1B1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1D8FF8E6-B53F-4388-B239-21BF448C5F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348754D5-6AC4-4BFE-AAC6-67082168FC5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71EE1033-EDA4-4E3C-98EA-47C8976C91E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BB9CA69E-2D15-4169-8AEA-2AC0D5851E6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8872F2E4-7B1C-4272-A7EC-C371F566446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E8CAF197-BA92-4A15-B93C-B447F4C7BEE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70DE9793-7D6E-4216-AA62-C77D1AE0ECA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F5610EBD-F669-44A3-B36B-A80FDBDAB94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27E1BECC-7DE3-4D66-AD3C-FF21134F034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B2A140E2-9CCC-406F-8A75-7D3CC1D92D9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24155A0A-7AAC-4A6B-A313-9449A3D6178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492A23B2-5397-4FE9-BF6C-B9CC287BD3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CA06DA2C-5D96-415D-9978-F7C552BBD9D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79E9F693-6722-4F21-A634-C1FEB5DF106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37A38A6C-5302-424C-BE44-4867710791E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FA78BBF4-3D71-47A5-9792-25D8419A699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0302B80F-CB7D-43B5-9103-83AD78C303E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0277AA67-6093-4F7A-8A5E-B0612452FEA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3D152988-4F0E-4C85-A05D-B986E55594E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0A57684C-206F-4785-A866-D6226046461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C6B16D4A-83EB-4567-ADE0-E50D913772F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9CA1988B-4DDF-4C69-B1A6-D2888D87ED9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93B778F9-3AC0-4BF4-8DF7-37654C54C7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EB0ACCEF-5316-4BF2-83A1-5BD990FF51C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06573AB6-46E2-42FB-BF68-7C3C539E86E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A490CA6B-84D4-4374-A14A-2D788B54F28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42C072D3-650D-4DBC-9CCC-CD75ADA4BEA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9054149D-DE9D-40AC-BA53-35AACE77ABC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6E6A8ED2-487D-4CD3-89F8-B3943A23301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E2539AA7-7328-4592-AC2C-1917F349762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6F8C110F-E452-47A3-B69E-9FFE600A609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9F53B649-0808-4335-9046-119F4CE6E82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98C73EA3-B0C7-4CBC-B60A-782793AD171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B659266F-2CB9-4605-8F70-F5B7F99DBF5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EC2E6F2D-4B70-43D3-8ACA-0DCD87F1AE4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C4011321-0930-4868-A647-9AFE85D9BB4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1718A8D5-7470-4AA1-B41E-F3FB1348A14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9F060DC0-F040-431C-8C29-4E45DC470B5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05170886-C7F7-4BC1-9C69-2BF9A31D98A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C07B9A61-ACAA-467C-BEB7-2370CA84B77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4974645B-93E2-437D-8594-4FF7A35AFE2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A91A4F8A-01C8-45E2-98B4-8923C7C274C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EB02D09F-FE0C-4BFA-A9EF-7C737DC7CA1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804F3637-EE79-458F-B637-A07DEEAB592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11D0F6EF-5888-4D68-AE93-C05885A07FC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A1B6F6DE-50C6-48E7-83A5-8E4EC320BF6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6741542A-BB9D-4CA5-88B5-C308CF2B275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133741E8-80C7-444F-9639-A7D93E00D97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32F14C60-584E-4260-AAC0-520FDF37BF0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06A6152C-852D-4D6E-9A6F-7FE7BAFBB85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E718C727-E584-4066-BF2C-DE9698633FC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B8214D62-3B2E-446C-B5DE-10C75681740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F01880BA-CAA0-4EFB-AF5C-92F8A6955BB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F1DC18C4-DDB0-4337-ADB6-F92D4969B6E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6BD37669-67E4-4CC8-BCD0-EA9331BFAE6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41E536CD-4258-4159-8E77-B2246DE29B9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9A025CA3-0F1B-441E-BC9E-AA300BDAA80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B61BEB82-24AC-4DAE-B64F-16A67C728C8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6C8AD3BC-D380-48C9-A300-747AD0A0957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7B520D9B-6395-4130-916D-C67C6F9D0DC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D5444401-0A54-459B-9991-028EA8C6770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62290BC1-33E9-4D41-9FAD-6D03167473E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5C43E852-9DB8-486E-B6B4-4FCA3C699CF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5BB50331-52D5-4F1E-BAE7-1B47965E787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3978FFE2-8097-49A1-A242-A4B721F161F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83E7798F-63DD-497D-9816-169726447B9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48B59A6D-95D2-459F-B33A-0AF0F88167F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E23DA910-931C-4C47-8837-558BC466ED5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6D85C016-C749-472C-B2DC-E949D345A8A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CFE5B6CA-D453-4786-A6E0-05268BF6E4C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D9A241D2-0CBC-44EB-B116-3A5ED3F1F1B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EE67A7CF-DDC6-438E-B748-7AAA3569EC2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51E2E674-0C59-4143-AA45-D6A53AEFFC4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9077C726-CACF-41E6-A2CD-DFFAB7C2D1F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5E87F803-FB0E-42C8-841C-2F406910F33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ABD8C9D7-4441-43EE-8BE7-A4CD6099EF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9F9D6DC6-99C4-4561-9528-64AD3534D60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BA535BD8-E6CC-4E44-8E7B-6BAC6727696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FD1F9307-2E68-44CD-AEDA-C4FADED2AA3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8D6F237A-F956-4164-A4D2-2B2CDBE2CD7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D999BE45-5924-404D-AEB9-AFFAC1F5A3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6D475FE9-CD22-4434-B397-335DDE43674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9E2CD872-E4C4-4638-A461-C3BD408817E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1FBE19CB-5513-4C2A-8936-D8DA5F20866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2484F58F-8756-4633-B3C8-5741A1C056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74C87AE9-8857-4340-9583-258A23C6035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8B586C4A-5BD9-4405-BA0E-58AE8E0CF19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84EDC249-7029-485E-AD2D-ACFFA6DA3AE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64FD3C0B-9EC1-46B8-8D3B-7AFBA206B20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8F78E406-ED3A-4B90-AE0D-B7DDB66770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352A288F-7803-489D-8831-760F682D31E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54C61697-7F3A-42B4-8C54-14DD4CBC6C1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69917D6A-1007-4ECD-8628-95C7E2D0C38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41912F94-55D6-4E7B-A770-29613C7D1F0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6E125540-C1E9-40D2-9721-9C6FA191DC8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6F674C9A-3880-4385-A40B-9525D7FDBC2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C9504414-6C8A-40DB-A59C-80275ABB750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E47F62E2-8CB6-4A06-B601-B0B69B3AF61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3C6DA39C-CE86-4E8E-9539-9430AE00FF1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85F5EBD9-1C51-4742-8468-20F726F9A76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57B28E03-5BC4-4D0A-90CC-A3A1F25B677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58D09F95-20E8-460B-BA7A-24A4DA0397A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3FE210BA-8302-4446-899C-EEEA9C00981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C6B72CE8-DE31-4106-9067-D312AE23642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49E39A1E-8896-4D12-BEF1-843ECEFC309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C1C55F29-E9AE-4792-A547-47CF466A48E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5705684B-ACDA-4CD4-B562-679B4663276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4D1577E2-24DF-468C-BFEC-999C0763DC8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DED24D4F-AD8F-4C51-967E-0CE4A67E472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208E46FB-76E0-4EB7-91E5-BD2F2D9FB82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D01F251D-F6E5-425B-A6E8-29A04E00622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8818E8E8-8ED8-423B-AA57-59EBA619C4B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DE1C81B7-EB83-42FA-B0A5-576677D7A14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AFADC0A6-9198-412C-B710-0AD12D1F79F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8E3A16E0-FCF7-4151-8B0A-3DBC56F14C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DB5E24F3-0F44-41F8-8563-1CD2C878C00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69DB4FDE-79A7-44C7-877B-400CF488EDF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59E8B340-45D2-460C-8A01-FD3A8BDCBBC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577A8B6D-5571-421C-9B12-3A60AE51AA5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E1A1FD45-3A68-401F-9B21-E06DCFA08FC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9B59BA92-1B77-45A8-9F6D-FD413D3C1BF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6D3A7021-F483-4BE3-A548-932F03B33B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493FDB8F-D3C9-46BF-9BBF-AB78E2C9B3E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2A8F7106-C750-4BCE-85F9-18A02A23C2B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B724850B-9334-428D-B419-F1D12F2E7F5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B44FD9DD-EE32-470E-B5E8-F145F3F8A6F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F18AEA54-5F30-40CC-830A-177CF542D92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C529B9C6-E91C-4331-A213-E8E4AA9AD76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06ACFDE1-B16F-4F3B-AD6C-7AB94B9A496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6003CD6A-F5AB-4F54-AE24-F7E3DC7FBE7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C47931E1-E4DC-4359-9B8E-ED2AB8FAFF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CFE28E60-9A3A-4E5F-A0E3-B9AAA9F005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745DE45D-E8DE-47D9-8FCC-42811B9CD14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A3ED7380-60B8-47B6-A394-222107A4BAC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F5CC1751-839D-4234-8CD8-E94F38EAFC8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D52888CB-F8B4-48BD-8C98-D5AC2D7BDA9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56E6B823-ACBC-4D03-BDFE-9B0D006A7F1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4EAE6917-9BDE-43D1-B6A8-727F135ECA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B3CF8E7B-7A70-4A7F-8ABA-346B035D074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C9CB37B6-B3FE-4226-AD18-EDDAA356934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6A3CBB08-69F5-441A-A4E8-1F93126B7E3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E4F41EF3-F40D-4C98-A57E-2077EB31D79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33B2714A-27C4-4468-A2DA-D8205E2FA8B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E2C0CDB6-F4A4-48F5-8425-CFA9FB3CEBF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10F06165-0974-4905-BCCF-E57094A7993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C5D76C35-519D-4936-B3DC-C31C71037E8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0D7731BC-44A0-4949-ABDC-E1A320232E5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440AEFC7-70EC-42FA-B394-BC97EF3FA85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37644BA5-54FE-47E3-86C0-E3856C6BD93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4679DAD4-2BA8-4A5A-9699-90DCD58DDE0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5EA50031-6480-49DE-AA9C-185A3D3F8CF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C0F7376D-168B-49D8-A8FF-92109D8C26E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37D66113-DFE9-490F-B96B-C34997379E7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5A001849-47D9-4C24-BAA5-14A3FAAD928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6C933A3C-EDA1-473E-848A-13F1AB74111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D6BEF5D4-3F27-4B85-9514-3E2BC4336E7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C0CAD264-2CF3-4B6D-AB19-DF23572E985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DD98CDBD-0FF4-44A6-995F-0555D12E91B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8CA2BB8B-80CA-4B68-9FBE-355792AE179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CBA2A16F-DDCC-42FC-A048-013D1351DFE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FFE774EA-9902-4BEF-AAA9-B0B881949AC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17F84C9B-1900-4EFE-BF24-EAE7549A9BF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6A244C70-B83E-4748-B73D-769C81F8AE2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5C193E4D-CD38-4C79-8FFA-EEF32C47B82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3460AE2C-A363-43D3-BB8F-492EF2436D1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C40A2E2B-A1A0-40FF-8F1C-CC394CEA3C7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875A2657-B363-4F06-9A65-9A551E69F07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2A08E963-B6A2-4327-9E3D-C54348F3324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40096B23-1F3F-4757-BA4C-35FA81F321A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79B69010-7047-46E7-87B5-5148CB84895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C5D547B8-5F27-4635-A18B-DD33CFDF9F9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CF79332F-89D5-43CB-A0B3-ECCFD99D684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DF9C9C20-0C32-4E5A-86F4-1C4D7485B68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1BA4231D-3439-4CCD-AE89-2693894204F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DC611961-8405-479F-8C98-CE1CB52FB69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795B6725-EA9C-4FA6-B7AB-9AD0932C73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20B8BB8F-F17D-4B3E-821B-50C9F1777D4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2E8D491C-CF20-43E8-B172-606FAEE4DD0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B6C78B7A-88E6-4B52-9638-AEFBF8AD83A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F0089F85-D083-4420-A4C9-F02BA65A4EB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0BC2FD38-5852-4A36-8421-B819F33C183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3E5F63BD-16D9-4A57-9502-A4C21581175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23785BC4-6C69-4814-9A6A-0CB500F98341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949644DC-9672-4489-A684-9685F2D7ACAD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67C14D6E-B179-4435-8108-BC308D7559BE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C9E96D9A-2FF5-4B11-9E4B-4D85FC040C2A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D7947258-7159-4F9C-BA57-70EFCF6CF24A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FAB9CDF0-73BA-4B9D-AE2F-EB3C8135BB97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3B7ADD02-4328-4F66-994A-FD0E7522FF7B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14AFA3B1-C785-4B57-8244-7710038613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8</xdr:row>
      <xdr:rowOff>496353</xdr:rowOff>
    </xdr:from>
    <xdr:to>
      <xdr:col>5</xdr:col>
      <xdr:colOff>2867940</xdr:colOff>
      <xdr:row>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F62D49D-D072-4283-9F73-E8A08A97665C}"/>
            </a:ext>
          </a:extLst>
        </xdr:cNvPr>
        <xdr:cNvSpPr txBox="1">
          <a:spLocks noChangeArrowheads="1"/>
        </xdr:cNvSpPr>
      </xdr:nvSpPr>
      <xdr:spPr bwMode="auto">
        <a:xfrm>
          <a:off x="4079520" y="130160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8</xdr:row>
      <xdr:rowOff>746760</xdr:rowOff>
    </xdr:from>
    <xdr:to>
      <xdr:col>5</xdr:col>
      <xdr:colOff>3063240</xdr:colOff>
      <xdr:row>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C5F577A3-1754-4CFB-95D8-9EB5BB9151C5}"/>
            </a:ext>
          </a:extLst>
        </xdr:cNvPr>
        <xdr:cNvSpPr>
          <a:spLocks noChangeShapeType="1"/>
        </xdr:cNvSpPr>
      </xdr:nvSpPr>
      <xdr:spPr bwMode="auto">
        <a:xfrm rot="10800000">
          <a:off x="3810000" y="132664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067EEED7-633D-4A5C-AE17-46ED795638E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8</xdr:row>
      <xdr:rowOff>74221</xdr:rowOff>
    </xdr:from>
    <xdr:to>
      <xdr:col>5</xdr:col>
      <xdr:colOff>5408220</xdr:colOff>
      <xdr:row>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0B527CE0-1DA6-449B-95FC-6DCEC4A5273D}"/>
            </a:ext>
          </a:extLst>
        </xdr:cNvPr>
        <xdr:cNvSpPr txBox="1">
          <a:spLocks noChangeArrowheads="1"/>
        </xdr:cNvSpPr>
      </xdr:nvSpPr>
      <xdr:spPr bwMode="auto">
        <a:xfrm>
          <a:off x="6198622" y="125938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8</xdr:row>
      <xdr:rowOff>152400</xdr:rowOff>
    </xdr:from>
    <xdr:to>
      <xdr:col>5</xdr:col>
      <xdr:colOff>3063240</xdr:colOff>
      <xdr:row>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2E322340-A72E-4867-A797-62B8ED5ACF3B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26720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8</xdr:row>
      <xdr:rowOff>152400</xdr:rowOff>
    </xdr:from>
    <xdr:to>
      <xdr:col>5</xdr:col>
      <xdr:colOff>2202180</xdr:colOff>
      <xdr:row>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BF382B9-6BBA-435E-AAD2-148CFA56C396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26720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8</xdr:row>
      <xdr:rowOff>152400</xdr:rowOff>
    </xdr:from>
    <xdr:to>
      <xdr:col>5</xdr:col>
      <xdr:colOff>3063240</xdr:colOff>
      <xdr:row>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16A0363-E951-40F3-848A-ECDA3B941358}"/>
            </a:ext>
          </a:extLst>
        </xdr:cNvPr>
        <xdr:cNvSpPr>
          <a:spLocks noChangeShapeType="1"/>
        </xdr:cNvSpPr>
      </xdr:nvSpPr>
      <xdr:spPr bwMode="auto">
        <a:xfrm rot="10800000">
          <a:off x="3810000" y="126720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8</xdr:row>
      <xdr:rowOff>137160</xdr:rowOff>
    </xdr:from>
    <xdr:to>
      <xdr:col>5</xdr:col>
      <xdr:colOff>2575560</xdr:colOff>
      <xdr:row>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BEB0A5C-860A-4DB7-A47C-0F4E9733AA23}"/>
            </a:ext>
          </a:extLst>
        </xdr:cNvPr>
        <xdr:cNvCxnSpPr>
          <a:cxnSpLocks noChangeShapeType="1"/>
        </xdr:cNvCxnSpPr>
      </xdr:nvCxnSpPr>
      <xdr:spPr bwMode="auto">
        <a:xfrm>
          <a:off x="3992880" y="126568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8</xdr:row>
      <xdr:rowOff>236220</xdr:rowOff>
    </xdr:from>
    <xdr:to>
      <xdr:col>5</xdr:col>
      <xdr:colOff>2423160</xdr:colOff>
      <xdr:row>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622BA2B5-B6CB-465B-8DD5-187E6BDAEBDA}"/>
            </a:ext>
          </a:extLst>
        </xdr:cNvPr>
        <xdr:cNvCxnSpPr>
          <a:cxnSpLocks noChangeShapeType="1"/>
        </xdr:cNvCxnSpPr>
      </xdr:nvCxnSpPr>
      <xdr:spPr bwMode="auto">
        <a:xfrm>
          <a:off x="3840480" y="127558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8</xdr:row>
      <xdr:rowOff>318052</xdr:rowOff>
    </xdr:from>
    <xdr:to>
      <xdr:col>5</xdr:col>
      <xdr:colOff>3464119</xdr:colOff>
      <xdr:row>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5D01B902-2F1D-4A53-8188-0D0B9E02AF1B}"/>
            </a:ext>
          </a:extLst>
        </xdr:cNvPr>
        <xdr:cNvSpPr txBox="1">
          <a:spLocks noChangeArrowheads="1"/>
        </xdr:cNvSpPr>
      </xdr:nvSpPr>
      <xdr:spPr bwMode="auto">
        <a:xfrm>
          <a:off x="4675699" y="128377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8</xdr:row>
      <xdr:rowOff>192157</xdr:rowOff>
    </xdr:from>
    <xdr:to>
      <xdr:col>5</xdr:col>
      <xdr:colOff>2960536</xdr:colOff>
      <xdr:row>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DBEF3BFE-4423-4E12-93F8-05378F691559}"/>
            </a:ext>
          </a:extLst>
        </xdr:cNvPr>
        <xdr:cNvSpPr txBox="1">
          <a:spLocks noChangeArrowheads="1"/>
        </xdr:cNvSpPr>
      </xdr:nvSpPr>
      <xdr:spPr bwMode="auto">
        <a:xfrm>
          <a:off x="4172116" y="127118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8</xdr:row>
      <xdr:rowOff>129540</xdr:rowOff>
    </xdr:from>
    <xdr:to>
      <xdr:col>5</xdr:col>
      <xdr:colOff>1211580</xdr:colOff>
      <xdr:row>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2364819-BB12-41E9-B085-1516428FE33A}"/>
            </a:ext>
          </a:extLst>
        </xdr:cNvPr>
        <xdr:cNvCxnSpPr>
          <a:cxnSpLocks noChangeShapeType="1"/>
        </xdr:cNvCxnSpPr>
      </xdr:nvCxnSpPr>
      <xdr:spPr bwMode="auto">
        <a:xfrm>
          <a:off x="2819400" y="126492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8</xdr:row>
      <xdr:rowOff>754380</xdr:rowOff>
    </xdr:from>
    <xdr:to>
      <xdr:col>5</xdr:col>
      <xdr:colOff>1203960</xdr:colOff>
      <xdr:row>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F9EB1BA8-519F-4854-90DC-F6E59E9250A0}"/>
            </a:ext>
          </a:extLst>
        </xdr:cNvPr>
        <xdr:cNvSpPr>
          <a:spLocks noChangeShapeType="1"/>
        </xdr:cNvSpPr>
      </xdr:nvSpPr>
      <xdr:spPr bwMode="auto">
        <a:xfrm rot="10800000">
          <a:off x="2491740" y="132740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8</xdr:row>
      <xdr:rowOff>106680</xdr:rowOff>
    </xdr:from>
    <xdr:to>
      <xdr:col>5</xdr:col>
      <xdr:colOff>1234440</xdr:colOff>
      <xdr:row>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A2088E32-5D39-43B9-BF72-E7349DC146FB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26263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8</xdr:row>
      <xdr:rowOff>516835</xdr:rowOff>
    </xdr:from>
    <xdr:to>
      <xdr:col>5</xdr:col>
      <xdr:colOff>1217875</xdr:colOff>
      <xdr:row>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6E6B0600-FFC3-4923-8076-6A107E303489}"/>
            </a:ext>
          </a:extLst>
        </xdr:cNvPr>
        <xdr:cNvSpPr txBox="1">
          <a:spLocks noChangeArrowheads="1"/>
        </xdr:cNvSpPr>
      </xdr:nvSpPr>
      <xdr:spPr bwMode="auto">
        <a:xfrm>
          <a:off x="2429455" y="130364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8</xdr:row>
      <xdr:rowOff>304800</xdr:rowOff>
    </xdr:from>
    <xdr:to>
      <xdr:col>5</xdr:col>
      <xdr:colOff>1661823</xdr:colOff>
      <xdr:row>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E926A4ED-E85E-499B-8826-DA19E8DC8B5D}"/>
            </a:ext>
          </a:extLst>
        </xdr:cNvPr>
        <xdr:cNvSpPr txBox="1">
          <a:spLocks noChangeArrowheads="1"/>
        </xdr:cNvSpPr>
      </xdr:nvSpPr>
      <xdr:spPr bwMode="auto">
        <a:xfrm>
          <a:off x="2873403" y="128244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CF6E2C78-800E-4632-9217-A4C00953055C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F79073DF-D622-46E3-8E8E-4030555BF68D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EB3B1CAA-4FC1-461C-847F-605BFF70A2C0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C33C701E-B74A-4669-AF53-5828879CF3FB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8</xdr:row>
      <xdr:rowOff>10886</xdr:rowOff>
    </xdr:from>
    <xdr:to>
      <xdr:col>5</xdr:col>
      <xdr:colOff>1158240</xdr:colOff>
      <xdr:row>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484B6FE1-321D-4937-B3C2-A6C285AC139A}"/>
            </a:ext>
          </a:extLst>
        </xdr:cNvPr>
        <xdr:cNvSpPr txBox="1">
          <a:spLocks noChangeArrowheads="1"/>
        </xdr:cNvSpPr>
      </xdr:nvSpPr>
      <xdr:spPr bwMode="auto">
        <a:xfrm>
          <a:off x="2369820" y="125305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7E05321B-08F3-4607-9FD6-A9422A8B1C96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289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7" name="Line 20">
          <a:extLst>
            <a:ext uri="{FF2B5EF4-FFF2-40B4-BE49-F238E27FC236}">
              <a16:creationId xmlns:a16="http://schemas.microsoft.com/office/drawing/2014/main" id="{51E234F1-6957-4044-BBD0-2232D062EFF5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A5E20FF3-9AF8-4CF4-8389-7FB18906B571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39AC8148-0079-4AB0-867E-D98D28C7922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7</xdr:row>
      <xdr:rowOff>141514</xdr:rowOff>
    </xdr:from>
    <xdr:to>
      <xdr:col>5</xdr:col>
      <xdr:colOff>3951514</xdr:colOff>
      <xdr:row>7</xdr:row>
      <xdr:rowOff>598714</xdr:rowOff>
    </xdr:to>
    <xdr:cxnSp macro="">
      <xdr:nvCxnSpPr>
        <xdr:cNvPr id="50" name="Straight Connector 55">
          <a:extLst>
            <a:ext uri="{FF2B5EF4-FFF2-40B4-BE49-F238E27FC236}">
              <a16:creationId xmlns:a16="http://schemas.microsoft.com/office/drawing/2014/main" id="{8E02A3C6-B023-4E90-A86E-F443598365F7}"/>
            </a:ext>
          </a:extLst>
        </xdr:cNvPr>
        <xdr:cNvCxnSpPr>
          <a:cxnSpLocks noChangeShapeType="1"/>
        </xdr:cNvCxnSpPr>
      </xdr:nvCxnSpPr>
      <xdr:spPr bwMode="auto">
        <a:xfrm>
          <a:off x="5559334" y="75862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7</xdr:row>
      <xdr:rowOff>326571</xdr:rowOff>
    </xdr:from>
    <xdr:to>
      <xdr:col>5</xdr:col>
      <xdr:colOff>4423954</xdr:colOff>
      <xdr:row>7</xdr:row>
      <xdr:rowOff>628940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6F163562-2255-4C16-8776-46781F956264}"/>
            </a:ext>
          </a:extLst>
        </xdr:cNvPr>
        <xdr:cNvSpPr txBox="1">
          <a:spLocks noChangeArrowheads="1"/>
        </xdr:cNvSpPr>
      </xdr:nvSpPr>
      <xdr:spPr bwMode="auto">
        <a:xfrm>
          <a:off x="5635534" y="777131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82394ED9-17A3-4964-8DF5-2AC823BF2F7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BCA40BEA-FB83-403C-9B15-E038D043334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F942B16F-9E96-4D0F-88A2-6DDC4C3E4B4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B1918F06-1979-4EDC-8F6B-3F8159712FA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E494066B-973C-4908-B107-91C8676FCE3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930F6222-B9EB-45E4-B154-7082526071F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9E50E02F-326E-4FCD-9ED9-97B2A208D21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CC7CDDD1-213D-415C-A5EB-CF1A53F03A0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D1A87056-9B37-4DA2-B866-CF5CBB06B50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9EBE38F8-5536-4554-89AD-DBCB69781D8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BF971337-4983-41DC-A658-131AEA6EC54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BCF65985-5B26-4A12-B8BC-FD2F1218494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6C5D929E-C4F8-4FE5-800A-0489632E026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4F4F53C5-8399-4FC5-9094-2822E273AD3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3F654603-5113-461D-AABE-962673E5DCB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7CBB9949-099C-4066-A250-ED704ACABC0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62863722-B1B0-4B8C-A6AD-6703AAC27CF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4F48F401-FD1A-4471-B917-D189A2BFC8B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93F72DF6-7545-4768-9A32-023EF1B4E48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78B02670-7DAB-4FB2-9A3B-0C77F421CAF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FEC39554-EC6D-438A-9FD4-E5FF1368BCF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F4D34F89-43F4-484F-8181-E821876FE19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E1C1DCCF-AAC6-4157-8A6F-0418BE83E86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1C71EAD3-5B5A-49F6-B411-406902027BF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F969766F-5202-4C09-8270-7D28A408E6D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7309DC58-8E3C-4F96-927C-7D9421DBA63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DB8F58DE-2A70-49D3-896F-72DF6624321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D99226D3-165A-4E80-AE1D-DB62F37C427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BE4448C6-0A50-4941-91B8-E512EF1338B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D5ED3628-F456-45B2-9658-3078CD07B62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A5464914-D644-417C-8D09-CE399E14240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82D45A6F-7202-40C1-AB42-491A8EE84ED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24B6B4A6-0891-42B4-8DC1-AC26E0B3B0C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99A268BB-8935-4075-A0B5-AE454EB742D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F6E618DB-32D2-4519-B658-9900B450D45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9932F636-5C55-4FCF-86A2-9D63ADEADEA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9AA2A753-42A3-46B4-84E3-3885800F9C0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3210AA8B-CA82-46FC-AF89-432911969D3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935F16C1-83D2-4885-9F54-5FE1536B11D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2CF3611D-4342-426E-B930-572E819F068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A4E013C1-8E7E-44E0-9682-A95385B8446B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E5857F4D-C492-4A34-A768-C7F085DEC66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7B810BCD-EAFB-43AF-987E-F3D7E5FE170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89C14403-943C-4A76-BAAE-2C2463C4CFD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96FE5234-A4E0-47E0-8AC8-053F14EBFA5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0B6668C7-BC0B-451C-9DC2-220BABEC010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567EEBC9-51D9-404A-9F1C-FCC38972BD3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F98AA4E4-E743-4351-94D0-FD85953D377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AE310B7F-0D4C-4CCF-8376-C58BE9E5F0C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3F8E7D04-D761-4170-995A-B9663E51E82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9A154C98-15EE-411E-9BD5-73E09D8CAB5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68C89A68-19D5-4451-9B56-C0A7A6A02DE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023AD952-13FB-4A46-BE0E-F68CC3A0838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20BEC580-9848-4989-BD26-A08DFB2BEDA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C2CFADAD-17C8-4995-9425-0D45B263637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8718AC8E-FC27-4F61-AD79-3C1CC8DED42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87DB6B44-1E00-4922-9C98-01EB36E383D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39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0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Z49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C12" sqref="C12:C1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6" t="s">
        <v>29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9"/>
    </row>
    <row r="4" spans="2:26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48"/>
      <c r="P4" s="48"/>
      <c r="Q4" s="35"/>
    </row>
    <row r="5" spans="2:26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14</v>
      </c>
      <c r="L5" s="36">
        <v>18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4641+52</f>
        <v>4693</v>
      </c>
      <c r="J6" s="34">
        <f t="shared" ref="J6:P24" si="0">IF(J$5=$D6,$H6*$I6,0)/100</f>
        <v>0</v>
      </c>
      <c r="K6" s="34"/>
      <c r="L6" s="34"/>
      <c r="M6" s="34"/>
      <c r="N6" s="34">
        <f t="shared" si="0"/>
        <v>140.79</v>
      </c>
      <c r="O6" s="34"/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4481+52</f>
        <v>4533</v>
      </c>
      <c r="J7" s="34">
        <f t="shared" si="0"/>
        <v>0</v>
      </c>
      <c r="K7" s="34"/>
      <c r="L7" s="34"/>
      <c r="M7" s="34"/>
      <c r="N7" s="34">
        <f t="shared" si="0"/>
        <v>135.99</v>
      </c>
      <c r="O7" s="34"/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20</v>
      </c>
      <c r="H8" s="20">
        <f>3*1</f>
        <v>3</v>
      </c>
      <c r="I8" s="33">
        <v>550</v>
      </c>
      <c r="J8" s="34">
        <f t="shared" si="0"/>
        <v>0</v>
      </c>
      <c r="K8" s="34"/>
      <c r="L8" s="34"/>
      <c r="M8" s="34">
        <f t="shared" si="0"/>
        <v>0</v>
      </c>
      <c r="N8" s="34"/>
      <c r="O8" s="34">
        <f t="shared" si="0"/>
        <v>16.5</v>
      </c>
      <c r="P8" s="34">
        <f t="shared" si="0"/>
        <v>0</v>
      </c>
      <c r="Q8" s="19"/>
      <c r="Y8" s="14"/>
      <c r="Z8" s="12"/>
    </row>
    <row r="9" spans="2:26" ht="66.900000000000006" customHeight="1" x14ac:dyDescent="0.25">
      <c r="B9" s="18"/>
      <c r="C9" s="20">
        <f>C8+1</f>
        <v>4</v>
      </c>
      <c r="D9" s="20">
        <v>28</v>
      </c>
      <c r="E9" s="32" t="s">
        <v>19</v>
      </c>
      <c r="F9" s="20"/>
      <c r="G9" s="37" t="s">
        <v>20</v>
      </c>
      <c r="H9" s="20">
        <f>3*1</f>
        <v>3</v>
      </c>
      <c r="I9" s="33">
        <v>560</v>
      </c>
      <c r="J9" s="34">
        <f t="shared" si="0"/>
        <v>0</v>
      </c>
      <c r="K9" s="34"/>
      <c r="L9" s="34">
        <f t="shared" si="0"/>
        <v>0</v>
      </c>
      <c r="M9" s="34">
        <f t="shared" si="0"/>
        <v>0</v>
      </c>
      <c r="N9" s="34"/>
      <c r="O9" s="34">
        <f t="shared" si="0"/>
        <v>16.8</v>
      </c>
      <c r="P9" s="34">
        <f t="shared" si="0"/>
        <v>0</v>
      </c>
      <c r="Q9" s="19"/>
      <c r="Y9" s="14"/>
      <c r="Z9" s="12"/>
    </row>
    <row r="10" spans="2:26" ht="66.900000000000006" customHeight="1" x14ac:dyDescent="0.25">
      <c r="B10" s="18"/>
      <c r="C10" s="20">
        <f t="shared" ref="C10" si="1">C9+1</f>
        <v>5</v>
      </c>
      <c r="D10" s="20">
        <v>32</v>
      </c>
      <c r="E10" s="32" t="s">
        <v>19</v>
      </c>
      <c r="F10" s="20"/>
      <c r="G10" s="37" t="s">
        <v>21</v>
      </c>
      <c r="H10" s="20">
        <f>2*1</f>
        <v>2</v>
      </c>
      <c r="I10" s="33">
        <v>560</v>
      </c>
      <c r="J10" s="34">
        <f t="shared" si="0"/>
        <v>0</v>
      </c>
      <c r="K10" s="34"/>
      <c r="L10" s="34"/>
      <c r="M10" s="34">
        <f t="shared" si="0"/>
        <v>0</v>
      </c>
      <c r="N10" s="34"/>
      <c r="O10" s="34"/>
      <c r="P10" s="34">
        <f t="shared" si="0"/>
        <v>11.2</v>
      </c>
      <c r="Q10" s="19"/>
      <c r="Y10" s="14"/>
      <c r="Z10" s="12"/>
    </row>
    <row r="11" spans="2:26" ht="66.900000000000006" customHeight="1" x14ac:dyDescent="0.25">
      <c r="B11" s="18"/>
      <c r="C11" s="20">
        <f t="shared" ref="C11:C13" si="2">C10+1</f>
        <v>6</v>
      </c>
      <c r="D11" s="20">
        <v>25</v>
      </c>
      <c r="E11" s="32" t="s">
        <v>19</v>
      </c>
      <c r="F11" s="20"/>
      <c r="G11" s="37" t="s">
        <v>22</v>
      </c>
      <c r="H11" s="20">
        <f>1*1</f>
        <v>1</v>
      </c>
      <c r="I11" s="33">
        <v>560</v>
      </c>
      <c r="J11" s="34">
        <f t="shared" si="0"/>
        <v>0</v>
      </c>
      <c r="K11" s="34"/>
      <c r="L11" s="34"/>
      <c r="M11" s="34">
        <f t="shared" si="0"/>
        <v>0</v>
      </c>
      <c r="N11" s="34">
        <f t="shared" si="0"/>
        <v>5.6</v>
      </c>
      <c r="O11" s="34"/>
      <c r="P11" s="34">
        <f t="shared" si="0"/>
        <v>0</v>
      </c>
      <c r="Q11" s="19"/>
      <c r="Y11" s="14"/>
      <c r="Z11" s="12"/>
    </row>
    <row r="12" spans="2:26" ht="66.900000000000006" customHeight="1" x14ac:dyDescent="0.25">
      <c r="B12" s="18"/>
      <c r="C12" s="20">
        <f t="shared" si="2"/>
        <v>7</v>
      </c>
      <c r="D12" s="20">
        <v>28</v>
      </c>
      <c r="E12" s="32" t="s">
        <v>19</v>
      </c>
      <c r="F12" s="20"/>
      <c r="G12" s="37" t="s">
        <v>20</v>
      </c>
      <c r="H12" s="20">
        <f>3*1</f>
        <v>3</v>
      </c>
      <c r="I12" s="33">
        <v>510</v>
      </c>
      <c r="J12" s="34">
        <f t="shared" si="0"/>
        <v>0</v>
      </c>
      <c r="K12" s="34">
        <f t="shared" si="0"/>
        <v>0</v>
      </c>
      <c r="L12" s="34">
        <f t="shared" si="0"/>
        <v>0</v>
      </c>
      <c r="M12" s="34">
        <f t="shared" si="0"/>
        <v>0</v>
      </c>
      <c r="N12" s="34"/>
      <c r="O12" s="34">
        <f t="shared" si="0"/>
        <v>15.3</v>
      </c>
      <c r="P12" s="34">
        <f t="shared" si="0"/>
        <v>0</v>
      </c>
      <c r="Q12" s="19"/>
      <c r="Y12" s="14"/>
      <c r="Z12" s="12"/>
    </row>
    <row r="13" spans="2:26" ht="66.900000000000006" customHeight="1" x14ac:dyDescent="0.25">
      <c r="B13" s="18"/>
      <c r="C13" s="20">
        <f t="shared" si="2"/>
        <v>8</v>
      </c>
      <c r="D13" s="20">
        <v>14</v>
      </c>
      <c r="E13" s="32" t="s">
        <v>19</v>
      </c>
      <c r="F13" s="20"/>
      <c r="G13" s="37" t="s">
        <v>22</v>
      </c>
      <c r="H13" s="20">
        <f>1*1</f>
        <v>1</v>
      </c>
      <c r="I13" s="33">
        <v>400</v>
      </c>
      <c r="J13" s="34">
        <f t="shared" si="0"/>
        <v>0</v>
      </c>
      <c r="K13" s="34">
        <f t="shared" si="0"/>
        <v>4</v>
      </c>
      <c r="L13" s="34">
        <f t="shared" si="0"/>
        <v>0</v>
      </c>
      <c r="M13" s="34">
        <f t="shared" si="0"/>
        <v>0</v>
      </c>
      <c r="N13" s="34"/>
      <c r="O13" s="34">
        <f t="shared" si="0"/>
        <v>0</v>
      </c>
      <c r="P13" s="34">
        <f t="shared" si="0"/>
        <v>0</v>
      </c>
      <c r="Q13" s="19"/>
      <c r="Y13" s="14"/>
      <c r="Z13" s="12"/>
    </row>
    <row r="14" spans="2:26" ht="66.900000000000006" customHeight="1" x14ac:dyDescent="0.25">
      <c r="B14" s="18"/>
      <c r="C14" s="20">
        <f t="shared" ref="C14" si="3">C13+1</f>
        <v>9</v>
      </c>
      <c r="D14" s="20">
        <v>28</v>
      </c>
      <c r="E14" s="32" t="s">
        <v>19</v>
      </c>
      <c r="F14" s="20"/>
      <c r="G14" s="37" t="s">
        <v>20</v>
      </c>
      <c r="H14" s="20">
        <f>3*1</f>
        <v>3</v>
      </c>
      <c r="I14" s="33">
        <v>310</v>
      </c>
      <c r="J14" s="34">
        <f t="shared" si="0"/>
        <v>0</v>
      </c>
      <c r="K14" s="34">
        <f t="shared" si="0"/>
        <v>0</v>
      </c>
      <c r="L14" s="34">
        <f t="shared" si="0"/>
        <v>0</v>
      </c>
      <c r="M14" s="34">
        <f t="shared" si="0"/>
        <v>0</v>
      </c>
      <c r="N14" s="34"/>
      <c r="O14" s="34">
        <f t="shared" si="0"/>
        <v>9.3000000000000007</v>
      </c>
      <c r="P14" s="34">
        <f t="shared" si="0"/>
        <v>0</v>
      </c>
      <c r="Q14" s="19"/>
      <c r="Y14" s="14"/>
      <c r="Z14" s="12"/>
    </row>
    <row r="15" spans="2:26" ht="66.900000000000006" customHeight="1" x14ac:dyDescent="0.25">
      <c r="B15" s="18"/>
      <c r="C15" s="20">
        <f t="shared" ref="C15:C16" si="4">C14+1</f>
        <v>10</v>
      </c>
      <c r="D15" s="20">
        <v>32</v>
      </c>
      <c r="E15" s="32" t="s">
        <v>19</v>
      </c>
      <c r="F15" s="20"/>
      <c r="G15" s="37" t="s">
        <v>22</v>
      </c>
      <c r="H15" s="20">
        <f>1*1</f>
        <v>1</v>
      </c>
      <c r="I15" s="33">
        <v>310</v>
      </c>
      <c r="J15" s="34">
        <f t="shared" si="0"/>
        <v>0</v>
      </c>
      <c r="K15" s="34">
        <f t="shared" si="0"/>
        <v>0</v>
      </c>
      <c r="L15" s="34">
        <f t="shared" si="0"/>
        <v>0</v>
      </c>
      <c r="M15" s="34">
        <f t="shared" si="0"/>
        <v>0</v>
      </c>
      <c r="N15" s="34"/>
      <c r="O15" s="34">
        <f t="shared" si="0"/>
        <v>0</v>
      </c>
      <c r="P15" s="34">
        <f t="shared" si="0"/>
        <v>3.1</v>
      </c>
      <c r="Q15" s="19"/>
      <c r="Y15" s="14"/>
      <c r="Z15" s="12"/>
    </row>
    <row r="16" spans="2:26" ht="66.900000000000006" customHeight="1" x14ac:dyDescent="0.25">
      <c r="B16" s="18"/>
      <c r="C16" s="20">
        <f t="shared" si="4"/>
        <v>11</v>
      </c>
      <c r="D16" s="20">
        <v>22</v>
      </c>
      <c r="E16" s="32" t="s">
        <v>19</v>
      </c>
      <c r="F16" s="20"/>
      <c r="G16" s="37" t="s">
        <v>20</v>
      </c>
      <c r="H16" s="20">
        <f>3*1</f>
        <v>3</v>
      </c>
      <c r="I16" s="33">
        <v>330</v>
      </c>
      <c r="J16" s="34"/>
      <c r="K16" s="34">
        <f t="shared" si="0"/>
        <v>0</v>
      </c>
      <c r="L16" s="34">
        <f t="shared" si="0"/>
        <v>0</v>
      </c>
      <c r="M16" s="34">
        <f t="shared" si="0"/>
        <v>9.9</v>
      </c>
      <c r="N16" s="34"/>
      <c r="O16" s="34"/>
      <c r="P16" s="34"/>
      <c r="Q16" s="19"/>
      <c r="Y16" s="14"/>
      <c r="Z16" s="12"/>
    </row>
    <row r="17" spans="2:26" ht="66.900000000000006" customHeight="1" x14ac:dyDescent="0.25">
      <c r="B17" s="18"/>
      <c r="C17" s="20">
        <f t="shared" ref="C17" si="5">C16+1</f>
        <v>12</v>
      </c>
      <c r="D17" s="20">
        <v>22</v>
      </c>
      <c r="E17" s="32" t="s">
        <v>19</v>
      </c>
      <c r="F17" s="20"/>
      <c r="G17" s="37" t="s">
        <v>21</v>
      </c>
      <c r="H17" s="20">
        <f>2*1</f>
        <v>2</v>
      </c>
      <c r="I17" s="33">
        <v>550</v>
      </c>
      <c r="J17" s="34"/>
      <c r="K17" s="34">
        <f t="shared" si="0"/>
        <v>0</v>
      </c>
      <c r="L17" s="34">
        <f t="shared" si="0"/>
        <v>0</v>
      </c>
      <c r="M17" s="34">
        <f t="shared" si="0"/>
        <v>11</v>
      </c>
      <c r="N17" s="34"/>
      <c r="O17" s="34"/>
      <c r="P17" s="34"/>
      <c r="Q17" s="19"/>
      <c r="Y17" s="14"/>
      <c r="Z17" s="12"/>
    </row>
    <row r="18" spans="2:26" ht="66.900000000000006" customHeight="1" x14ac:dyDescent="0.25">
      <c r="B18" s="18"/>
      <c r="C18" s="20">
        <f t="shared" ref="C18" si="6">C17+1</f>
        <v>13</v>
      </c>
      <c r="D18" s="20">
        <v>22</v>
      </c>
      <c r="E18" s="32" t="s">
        <v>19</v>
      </c>
      <c r="F18" s="20"/>
      <c r="G18" s="37" t="s">
        <v>20</v>
      </c>
      <c r="H18" s="20">
        <f>3*1</f>
        <v>3</v>
      </c>
      <c r="I18" s="33">
        <v>560</v>
      </c>
      <c r="J18" s="34"/>
      <c r="K18" s="34">
        <f t="shared" si="0"/>
        <v>0</v>
      </c>
      <c r="L18" s="34">
        <f t="shared" si="0"/>
        <v>0</v>
      </c>
      <c r="M18" s="34">
        <f t="shared" si="0"/>
        <v>16.8</v>
      </c>
      <c r="N18" s="34"/>
      <c r="O18" s="34"/>
      <c r="P18" s="34"/>
      <c r="Q18" s="19"/>
      <c r="Y18" s="14"/>
      <c r="Z18" s="12"/>
    </row>
    <row r="19" spans="2:26" ht="66.900000000000006" customHeight="1" x14ac:dyDescent="0.25">
      <c r="B19" s="18"/>
      <c r="C19" s="20">
        <f t="shared" ref="C19" si="7">C18+1</f>
        <v>14</v>
      </c>
      <c r="D19" s="20">
        <v>22</v>
      </c>
      <c r="E19" s="32" t="s">
        <v>19</v>
      </c>
      <c r="F19" s="20"/>
      <c r="G19" s="37" t="s">
        <v>21</v>
      </c>
      <c r="H19" s="20">
        <f>2*1</f>
        <v>2</v>
      </c>
      <c r="I19" s="33">
        <v>560</v>
      </c>
      <c r="J19" s="34"/>
      <c r="K19" s="34">
        <f t="shared" si="0"/>
        <v>0</v>
      </c>
      <c r="L19" s="34">
        <f t="shared" si="0"/>
        <v>0</v>
      </c>
      <c r="M19" s="34">
        <f t="shared" si="0"/>
        <v>11.2</v>
      </c>
      <c r="N19" s="34"/>
      <c r="O19" s="34"/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ref="C20" si="8">C19+1</f>
        <v>15</v>
      </c>
      <c r="D20" s="20">
        <v>32</v>
      </c>
      <c r="E20" s="32" t="s">
        <v>19</v>
      </c>
      <c r="F20" s="20"/>
      <c r="G20" s="37" t="s">
        <v>21</v>
      </c>
      <c r="H20" s="20">
        <f>2*1</f>
        <v>2</v>
      </c>
      <c r="I20" s="33">
        <v>530</v>
      </c>
      <c r="J20" s="34"/>
      <c r="K20" s="34">
        <f t="shared" si="0"/>
        <v>0</v>
      </c>
      <c r="L20" s="34">
        <f t="shared" si="0"/>
        <v>0</v>
      </c>
      <c r="M20" s="34">
        <f t="shared" si="0"/>
        <v>0</v>
      </c>
      <c r="N20" s="34"/>
      <c r="O20" s="34"/>
      <c r="P20" s="34">
        <f t="shared" si="0"/>
        <v>10.6</v>
      </c>
      <c r="Q20" s="19"/>
      <c r="Y20" s="14"/>
      <c r="Z20" s="12"/>
    </row>
    <row r="21" spans="2:26" ht="66.900000000000006" customHeight="1" x14ac:dyDescent="0.25">
      <c r="B21" s="18"/>
      <c r="C21" s="20">
        <f t="shared" ref="C21" si="9">C20+1</f>
        <v>16</v>
      </c>
      <c r="D21" s="20">
        <v>25</v>
      </c>
      <c r="E21" s="32" t="s">
        <v>19</v>
      </c>
      <c r="F21" s="20"/>
      <c r="G21" s="37" t="s">
        <v>22</v>
      </c>
      <c r="H21" s="20">
        <f>1*1</f>
        <v>1</v>
      </c>
      <c r="I21" s="33">
        <v>530</v>
      </c>
      <c r="J21" s="34"/>
      <c r="K21" s="34">
        <f t="shared" si="0"/>
        <v>0</v>
      </c>
      <c r="L21" s="34">
        <f t="shared" si="0"/>
        <v>0</v>
      </c>
      <c r="M21" s="34">
        <f t="shared" si="0"/>
        <v>0</v>
      </c>
      <c r="N21" s="34">
        <f t="shared" si="0"/>
        <v>5.3</v>
      </c>
      <c r="O21" s="34"/>
      <c r="P21" s="34">
        <f t="shared" si="0"/>
        <v>0</v>
      </c>
      <c r="Q21" s="19"/>
      <c r="Y21" s="14"/>
      <c r="Z21" s="12"/>
    </row>
    <row r="22" spans="2:26" ht="66.900000000000006" customHeight="1" x14ac:dyDescent="0.25">
      <c r="B22" s="18"/>
      <c r="C22" s="20">
        <f t="shared" ref="C22:C24" si="10">C21+1</f>
        <v>17</v>
      </c>
      <c r="D22" s="20">
        <v>14</v>
      </c>
      <c r="E22" s="32" t="s">
        <v>19</v>
      </c>
      <c r="F22" s="20"/>
      <c r="G22" s="37" t="s">
        <v>22</v>
      </c>
      <c r="H22" s="20">
        <f>1*1</f>
        <v>1</v>
      </c>
      <c r="I22" s="33">
        <v>400</v>
      </c>
      <c r="J22" s="34"/>
      <c r="K22" s="34">
        <f t="shared" si="0"/>
        <v>4</v>
      </c>
      <c r="L22" s="34">
        <f t="shared" si="0"/>
        <v>0</v>
      </c>
      <c r="M22" s="34">
        <f t="shared" si="0"/>
        <v>0</v>
      </c>
      <c r="N22" s="34">
        <f t="shared" si="0"/>
        <v>0</v>
      </c>
      <c r="O22" s="34"/>
      <c r="P22" s="34">
        <f t="shared" si="0"/>
        <v>0</v>
      </c>
      <c r="Q22" s="19"/>
      <c r="Y22" s="14"/>
      <c r="Z22" s="12"/>
    </row>
    <row r="23" spans="2:26" ht="66.900000000000006" customHeight="1" x14ac:dyDescent="0.25">
      <c r="B23" s="18"/>
      <c r="C23" s="20">
        <f t="shared" si="10"/>
        <v>18</v>
      </c>
      <c r="D23" s="20">
        <v>18</v>
      </c>
      <c r="E23" s="32" t="s">
        <v>19</v>
      </c>
      <c r="F23" s="20"/>
      <c r="G23" s="37" t="s">
        <v>21</v>
      </c>
      <c r="H23" s="20">
        <f>2*1</f>
        <v>2</v>
      </c>
      <c r="I23" s="33">
        <v>285</v>
      </c>
      <c r="J23" s="34"/>
      <c r="K23" s="34">
        <f t="shared" si="0"/>
        <v>0</v>
      </c>
      <c r="L23" s="34">
        <f t="shared" si="0"/>
        <v>5.7</v>
      </c>
      <c r="M23" s="34">
        <f t="shared" si="0"/>
        <v>0</v>
      </c>
      <c r="N23" s="34"/>
      <c r="O23" s="34"/>
      <c r="P23" s="34"/>
      <c r="Q23" s="19"/>
      <c r="Y23" s="14"/>
      <c r="Z23" s="12"/>
    </row>
    <row r="24" spans="2:26" ht="66.900000000000006" customHeight="1" x14ac:dyDescent="0.25">
      <c r="B24" s="18"/>
      <c r="C24" s="20">
        <f t="shared" si="10"/>
        <v>19</v>
      </c>
      <c r="D24" s="20">
        <v>10</v>
      </c>
      <c r="E24" s="32" t="s">
        <v>19</v>
      </c>
      <c r="F24" s="20"/>
      <c r="G24" s="37" t="s">
        <v>28</v>
      </c>
      <c r="H24" s="20">
        <f>176*1</f>
        <v>176</v>
      </c>
      <c r="I24" s="33">
        <v>320</v>
      </c>
      <c r="J24" s="34">
        <f t="shared" si="0"/>
        <v>563.20000000000005</v>
      </c>
      <c r="K24" s="34"/>
      <c r="L24" s="34"/>
      <c r="M24" s="34"/>
      <c r="N24" s="34"/>
      <c r="O24" s="34"/>
      <c r="P24" s="34"/>
      <c r="Q24" s="19"/>
      <c r="Y24" s="14"/>
      <c r="Z24" s="12"/>
    </row>
    <row r="25" spans="2:26" ht="43.5" customHeight="1" x14ac:dyDescent="0.25">
      <c r="B25" s="18"/>
      <c r="C25" s="41">
        <v>0</v>
      </c>
      <c r="D25" s="42"/>
      <c r="E25" s="42"/>
      <c r="F25" s="42"/>
      <c r="G25" s="42"/>
      <c r="H25" s="42"/>
      <c r="I25" s="20" t="s">
        <v>4</v>
      </c>
      <c r="J25" s="38">
        <f>SUM(J6:J24)</f>
        <v>563.20000000000005</v>
      </c>
      <c r="K25" s="38">
        <f>SUM(K6:K24)</f>
        <v>8</v>
      </c>
      <c r="L25" s="38">
        <f>SUM(L6:L24)</f>
        <v>5.7</v>
      </c>
      <c r="M25" s="38">
        <f>SUM(M6:M24)</f>
        <v>48.900000000000006</v>
      </c>
      <c r="N25" s="38">
        <f>SUM(N6:N24)</f>
        <v>287.68</v>
      </c>
      <c r="O25" s="38">
        <f>SUM(O6:O24)</f>
        <v>57.899999999999991</v>
      </c>
      <c r="P25" s="38">
        <f>SUM(P6:P24)</f>
        <v>24.9</v>
      </c>
      <c r="Q25" s="19"/>
    </row>
    <row r="26" spans="2:26" ht="29.1" customHeight="1" x14ac:dyDescent="0.25">
      <c r="B26" s="18"/>
      <c r="C26" s="42" t="s">
        <v>2</v>
      </c>
      <c r="D26" s="42"/>
      <c r="E26" s="42"/>
      <c r="F26" s="42"/>
      <c r="G26" s="42"/>
      <c r="H26" s="42"/>
      <c r="I26" s="20" t="s">
        <v>5</v>
      </c>
      <c r="J26" s="20">
        <f>VLOOKUP(J5,Eschtal!$C$8:$E$26,3)</f>
        <v>0.61699999999999999</v>
      </c>
      <c r="K26" s="20">
        <f>VLOOKUP(K5,Eschtal!$C$8:$E$26,3)</f>
        <v>1.21</v>
      </c>
      <c r="L26" s="20">
        <f>VLOOKUP(L5,Eschtal!$C$8:$E$26,3)</f>
        <v>2</v>
      </c>
      <c r="M26" s="20">
        <f>VLOOKUP(M5,Eschtal!$C$8:$E$26,3)</f>
        <v>2.98</v>
      </c>
      <c r="N26" s="20">
        <f>VLOOKUP(N5,Eschtal!$C$8:$E$26,3)</f>
        <v>3.85</v>
      </c>
      <c r="O26" s="20">
        <f>VLOOKUP(O5,Eschtal!$C$8:$E$26,3)</f>
        <v>4.83</v>
      </c>
      <c r="P26" s="20">
        <f>VLOOKUP(P5,Eschtal!$C$8:$E$26,3)</f>
        <v>6.31</v>
      </c>
      <c r="Q26" s="19"/>
      <c r="U26" s="21" t="s">
        <v>13</v>
      </c>
    </row>
    <row r="27" spans="2:26" ht="29.1" customHeight="1" x14ac:dyDescent="0.25">
      <c r="B27" s="18"/>
      <c r="C27" s="41" t="s">
        <v>3</v>
      </c>
      <c r="D27" s="42"/>
      <c r="E27" s="42"/>
      <c r="F27" s="42"/>
      <c r="G27" s="42"/>
      <c r="H27" s="42"/>
      <c r="I27" s="22" t="s">
        <v>6</v>
      </c>
      <c r="J27" s="23">
        <f t="shared" ref="J27:P27" si="11">J26*J25</f>
        <v>347.49440000000004</v>
      </c>
      <c r="K27" s="23">
        <f t="shared" ref="K27:L27" si="12">K26*K25</f>
        <v>9.68</v>
      </c>
      <c r="L27" s="23">
        <f t="shared" si="12"/>
        <v>11.4</v>
      </c>
      <c r="M27" s="23">
        <f t="shared" ref="M27:N27" si="13">M26*M25</f>
        <v>145.72200000000001</v>
      </c>
      <c r="N27" s="23">
        <f t="shared" si="13"/>
        <v>1107.568</v>
      </c>
      <c r="O27" s="23">
        <f t="shared" ref="O27" si="14">O26*O25</f>
        <v>279.65699999999998</v>
      </c>
      <c r="P27" s="23">
        <f t="shared" si="11"/>
        <v>157.11899999999997</v>
      </c>
      <c r="Q27" s="19"/>
    </row>
    <row r="28" spans="2:26" ht="29.1" customHeight="1" x14ac:dyDescent="0.4">
      <c r="B28" s="18"/>
      <c r="C28" s="43" t="s">
        <v>14</v>
      </c>
      <c r="D28" s="44"/>
      <c r="E28" s="44"/>
      <c r="F28" s="44"/>
      <c r="G28" s="44"/>
      <c r="H28" s="44"/>
      <c r="I28" s="20" t="s">
        <v>6</v>
      </c>
      <c r="J28" s="45">
        <f>SUM(J27:P27)</f>
        <v>2058.6403999999998</v>
      </c>
      <c r="K28" s="45"/>
      <c r="L28" s="45"/>
      <c r="M28" s="45"/>
      <c r="N28" s="45"/>
      <c r="O28" s="45"/>
      <c r="P28" s="45"/>
      <c r="Q28" s="19"/>
    </row>
    <row r="29" spans="2:26" ht="13.5" customHeight="1" thickBot="1" x14ac:dyDescent="0.3">
      <c r="B29" s="18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9"/>
    </row>
    <row r="30" spans="2:26" ht="12.75" customHeight="1" thickBot="1" x14ac:dyDescent="0.3">
      <c r="B30" s="25"/>
      <c r="E30" s="26"/>
      <c r="F30" s="26"/>
      <c r="H30" s="26"/>
      <c r="I30" s="26"/>
      <c r="J30" s="26"/>
      <c r="K30" s="26"/>
      <c r="L30" s="26"/>
      <c r="M30" s="26"/>
      <c r="N30" s="26"/>
      <c r="O30" s="26"/>
      <c r="P30" s="26"/>
      <c r="Q30" s="27"/>
    </row>
    <row r="31" spans="2:26" ht="3" customHeight="1" x14ac:dyDescent="0.25">
      <c r="E31" s="28"/>
      <c r="F31" s="28"/>
      <c r="H31" s="28"/>
      <c r="I31" s="28"/>
      <c r="J31" s="28"/>
      <c r="K31" s="28"/>
      <c r="L31" s="28"/>
      <c r="M31" s="28"/>
      <c r="N31" s="28"/>
      <c r="O31" s="28"/>
      <c r="P31" s="28"/>
    </row>
    <row r="39" spans="6:26" ht="12.75" customHeight="1" x14ac:dyDescent="0.25">
      <c r="G39" s="29"/>
      <c r="H39" s="29"/>
      <c r="M39" s="30"/>
      <c r="N39" s="30"/>
      <c r="O39" s="30"/>
      <c r="P39" s="30"/>
      <c r="Z39" s="12"/>
    </row>
    <row r="40" spans="6:26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P40" s="30"/>
      <c r="Z40" s="12"/>
    </row>
    <row r="41" spans="6:26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P41" s="30"/>
      <c r="Z41" s="12"/>
    </row>
    <row r="42" spans="6:26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P42" s="30"/>
      <c r="Z42" s="12"/>
    </row>
    <row r="43" spans="6:26" ht="12.75" customHeight="1" x14ac:dyDescent="0.25">
      <c r="F43" s="30"/>
      <c r="I43" s="30"/>
      <c r="J43" s="30"/>
      <c r="K43" s="30"/>
      <c r="L43" s="30"/>
      <c r="M43" s="30"/>
      <c r="N43" s="30"/>
      <c r="O43" s="30"/>
      <c r="P43" s="30"/>
      <c r="Z43" s="12"/>
    </row>
    <row r="44" spans="6:26" ht="30" customHeight="1" x14ac:dyDescent="0.25">
      <c r="F44" s="31"/>
      <c r="I44" s="31"/>
      <c r="J44" s="31"/>
      <c r="K44" s="31"/>
      <c r="L44" s="31"/>
      <c r="M44" s="31"/>
      <c r="N44" s="31"/>
      <c r="O44" s="31"/>
      <c r="P44" s="31"/>
      <c r="Z44" s="12"/>
    </row>
    <row r="45" spans="6:26" ht="12.75" customHeight="1" x14ac:dyDescent="0.25">
      <c r="F45" s="30"/>
      <c r="I45" s="31"/>
      <c r="J45" s="31"/>
      <c r="K45" s="31"/>
      <c r="L45" s="31"/>
      <c r="M45" s="31"/>
      <c r="N45" s="31"/>
      <c r="O45" s="31"/>
      <c r="P45" s="31"/>
      <c r="Z45" s="12"/>
    </row>
    <row r="46" spans="6:26" ht="12.75" customHeight="1" x14ac:dyDescent="0.25">
      <c r="F46" s="30"/>
      <c r="I46" s="31"/>
      <c r="J46" s="31"/>
      <c r="K46" s="31"/>
      <c r="L46" s="31"/>
      <c r="M46" s="31"/>
      <c r="N46" s="31"/>
      <c r="O46" s="31"/>
      <c r="P46" s="31"/>
      <c r="Z46" s="12"/>
    </row>
    <row r="47" spans="6:26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Z47" s="12"/>
    </row>
    <row r="48" spans="6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</sheetData>
  <mergeCells count="14">
    <mergeCell ref="C25:H25"/>
    <mergeCell ref="C26:H26"/>
    <mergeCell ref="C27:H27"/>
    <mergeCell ref="C28:H28"/>
    <mergeCell ref="J28:P28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24:P24 O16:P19 O20:O22 O23:P23 J6:P15">
    <cfRule type="cellIs" dxfId="25" priority="9" stopIfTrue="1" operator="greaterThan">
      <formula>0</formula>
    </cfRule>
    <cfRule type="cellIs" dxfId="24" priority="10" stopIfTrue="1" operator="greaterThan">
      <formula>0</formula>
    </cfRule>
  </conditionalFormatting>
  <conditionalFormatting sqref="N16:N20 N23 J16:L23">
    <cfRule type="cellIs" dxfId="23" priority="7" stopIfTrue="1" operator="greaterThan">
      <formula>0</formula>
    </cfRule>
    <cfRule type="cellIs" dxfId="22" priority="8" stopIfTrue="1" operator="greaterThan">
      <formula>0</formula>
    </cfRule>
  </conditionalFormatting>
  <conditionalFormatting sqref="M16:M23">
    <cfRule type="cellIs" dxfId="21" priority="5" stopIfTrue="1" operator="greaterThan">
      <formula>0</formula>
    </cfRule>
    <cfRule type="cellIs" dxfId="20" priority="6" stopIfTrue="1" operator="greaterThan">
      <formula>0</formula>
    </cfRule>
  </conditionalFormatting>
  <conditionalFormatting sqref="P20:P22">
    <cfRule type="cellIs" dxfId="19" priority="3" stopIfTrue="1" operator="greaterThan">
      <formula>0</formula>
    </cfRule>
    <cfRule type="cellIs" dxfId="18" priority="4" stopIfTrue="1" operator="greaterThan">
      <formula>0</formula>
    </cfRule>
  </conditionalFormatting>
  <conditionalFormatting sqref="N21:N22">
    <cfRule type="cellIs" dxfId="17" priority="1" stopIfTrue="1" operator="greaterThan">
      <formula>0</formula>
    </cfRule>
    <cfRule type="cellIs" dxfId="1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2C6AF-D1F4-431B-8E85-CBBEFF314736}">
  <sheetPr>
    <tabColor rgb="FF00B050"/>
  </sheetPr>
  <dimension ref="B1:Y49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J25" sqref="J2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6" t="s">
        <v>30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9"/>
    </row>
    <row r="4" spans="2:25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48"/>
      <c r="P4" s="35"/>
    </row>
    <row r="5" spans="2:25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14</v>
      </c>
      <c r="L5" s="36">
        <v>22</v>
      </c>
      <c r="M5" s="36">
        <v>25</v>
      </c>
      <c r="N5" s="36">
        <v>28</v>
      </c>
      <c r="O5" s="36">
        <v>32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4641+52</f>
        <v>4693</v>
      </c>
      <c r="J6" s="34">
        <f t="shared" ref="J6:O24" si="0">IF(J$5=$D6,$H6*$I6,0)/100</f>
        <v>0</v>
      </c>
      <c r="K6" s="34"/>
      <c r="L6" s="34"/>
      <c r="M6" s="34">
        <f t="shared" si="0"/>
        <v>140.79</v>
      </c>
      <c r="N6" s="34"/>
      <c r="O6" s="34">
        <f t="shared" si="0"/>
        <v>0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4481+52</f>
        <v>4533</v>
      </c>
      <c r="J7" s="34">
        <f t="shared" si="0"/>
        <v>0</v>
      </c>
      <c r="K7" s="34"/>
      <c r="L7" s="34"/>
      <c r="M7" s="34">
        <f t="shared" si="0"/>
        <v>135.99</v>
      </c>
      <c r="N7" s="34"/>
      <c r="O7" s="34">
        <f t="shared" si="0"/>
        <v>0</v>
      </c>
      <c r="P7" s="19"/>
      <c r="X7" s="14"/>
      <c r="Y7" s="12"/>
    </row>
    <row r="8" spans="2:25" ht="66.900000000000006" customHeight="1" x14ac:dyDescent="0.25">
      <c r="B8" s="18"/>
      <c r="C8" s="20">
        <f t="shared" ref="C8:C9" si="1"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315</v>
      </c>
      <c r="J8" s="34">
        <f t="shared" si="0"/>
        <v>0</v>
      </c>
      <c r="K8" s="34">
        <f t="shared" si="0"/>
        <v>3.15</v>
      </c>
      <c r="L8" s="34">
        <f t="shared" si="0"/>
        <v>0</v>
      </c>
      <c r="M8" s="34"/>
      <c r="N8" s="34">
        <f t="shared" si="0"/>
        <v>0</v>
      </c>
      <c r="O8" s="34">
        <f t="shared" si="0"/>
        <v>0</v>
      </c>
      <c r="P8" s="19"/>
      <c r="X8" s="14"/>
      <c r="Y8" s="12"/>
    </row>
    <row r="9" spans="2:25" ht="66.900000000000006" customHeight="1" x14ac:dyDescent="0.25">
      <c r="B9" s="18"/>
      <c r="C9" s="20">
        <f t="shared" si="1"/>
        <v>4</v>
      </c>
      <c r="D9" s="20">
        <v>28</v>
      </c>
      <c r="E9" s="32" t="s">
        <v>19</v>
      </c>
      <c r="F9" s="20"/>
      <c r="G9" s="37" t="s">
        <v>20</v>
      </c>
      <c r="H9" s="20">
        <f>3*1</f>
        <v>3</v>
      </c>
      <c r="I9" s="33">
        <v>550</v>
      </c>
      <c r="J9" s="34">
        <f t="shared" si="0"/>
        <v>0</v>
      </c>
      <c r="K9" s="34"/>
      <c r="L9" s="34">
        <f t="shared" si="0"/>
        <v>0</v>
      </c>
      <c r="M9" s="34"/>
      <c r="N9" s="34">
        <f t="shared" si="0"/>
        <v>16.5</v>
      </c>
      <c r="O9" s="34">
        <f t="shared" si="0"/>
        <v>0</v>
      </c>
      <c r="P9" s="19"/>
      <c r="X9" s="14"/>
      <c r="Y9" s="12"/>
    </row>
    <row r="10" spans="2:25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20</v>
      </c>
      <c r="H10" s="20">
        <f>3*1</f>
        <v>3</v>
      </c>
      <c r="I10" s="33">
        <v>560</v>
      </c>
      <c r="J10" s="34">
        <f t="shared" si="0"/>
        <v>0</v>
      </c>
      <c r="K10" s="34"/>
      <c r="L10" s="34">
        <f t="shared" si="0"/>
        <v>0</v>
      </c>
      <c r="M10" s="34"/>
      <c r="N10" s="34">
        <f t="shared" si="0"/>
        <v>16.8</v>
      </c>
      <c r="O10" s="34">
        <f t="shared" si="0"/>
        <v>0</v>
      </c>
      <c r="P10" s="19"/>
      <c r="X10" s="14"/>
      <c r="Y10" s="12"/>
    </row>
    <row r="11" spans="2:25" ht="66.900000000000006" customHeight="1" x14ac:dyDescent="0.25">
      <c r="B11" s="18"/>
      <c r="C11" s="20">
        <f t="shared" ref="C11:C24" si="2">C10+1</f>
        <v>6</v>
      </c>
      <c r="D11" s="20">
        <v>32</v>
      </c>
      <c r="E11" s="32" t="s">
        <v>19</v>
      </c>
      <c r="F11" s="20"/>
      <c r="G11" s="37" t="s">
        <v>21</v>
      </c>
      <c r="H11" s="20">
        <f>2*1</f>
        <v>2</v>
      </c>
      <c r="I11" s="33">
        <v>560</v>
      </c>
      <c r="J11" s="34">
        <f t="shared" si="0"/>
        <v>0</v>
      </c>
      <c r="K11" s="34"/>
      <c r="L11" s="34">
        <f t="shared" si="0"/>
        <v>0</v>
      </c>
      <c r="M11" s="34"/>
      <c r="N11" s="34"/>
      <c r="O11" s="34">
        <f t="shared" si="0"/>
        <v>11.2</v>
      </c>
      <c r="P11" s="19"/>
      <c r="X11" s="14"/>
      <c r="Y11" s="12"/>
    </row>
    <row r="12" spans="2:25" ht="66.900000000000006" customHeight="1" x14ac:dyDescent="0.25">
      <c r="B12" s="18"/>
      <c r="C12" s="20">
        <f t="shared" si="2"/>
        <v>7</v>
      </c>
      <c r="D12" s="20">
        <v>25</v>
      </c>
      <c r="E12" s="32" t="s">
        <v>19</v>
      </c>
      <c r="F12" s="20"/>
      <c r="G12" s="37" t="s">
        <v>22</v>
      </c>
      <c r="H12" s="20">
        <f>1*1</f>
        <v>1</v>
      </c>
      <c r="I12" s="33">
        <v>560</v>
      </c>
      <c r="J12" s="34">
        <f t="shared" si="0"/>
        <v>0</v>
      </c>
      <c r="K12" s="34"/>
      <c r="L12" s="34">
        <f t="shared" si="0"/>
        <v>0</v>
      </c>
      <c r="M12" s="34">
        <f t="shared" si="0"/>
        <v>5.6</v>
      </c>
      <c r="N12" s="34"/>
      <c r="O12" s="34">
        <f t="shared" si="0"/>
        <v>0</v>
      </c>
      <c r="P12" s="19"/>
      <c r="X12" s="14"/>
      <c r="Y12" s="12"/>
    </row>
    <row r="13" spans="2:25" ht="66.900000000000006" customHeight="1" x14ac:dyDescent="0.25">
      <c r="B13" s="18"/>
      <c r="C13" s="20">
        <f t="shared" si="2"/>
        <v>8</v>
      </c>
      <c r="D13" s="20">
        <v>28</v>
      </c>
      <c r="E13" s="32" t="s">
        <v>19</v>
      </c>
      <c r="F13" s="20"/>
      <c r="G13" s="37" t="s">
        <v>20</v>
      </c>
      <c r="H13" s="20">
        <f>3*1</f>
        <v>3</v>
      </c>
      <c r="I13" s="33">
        <v>510</v>
      </c>
      <c r="J13" s="34">
        <f t="shared" si="0"/>
        <v>0</v>
      </c>
      <c r="K13" s="34">
        <f t="shared" si="0"/>
        <v>0</v>
      </c>
      <c r="L13" s="34">
        <f t="shared" si="0"/>
        <v>0</v>
      </c>
      <c r="M13" s="34"/>
      <c r="N13" s="34">
        <f t="shared" si="0"/>
        <v>15.3</v>
      </c>
      <c r="O13" s="34">
        <f t="shared" si="0"/>
        <v>0</v>
      </c>
      <c r="P13" s="19"/>
      <c r="X13" s="14"/>
      <c r="Y13" s="12"/>
    </row>
    <row r="14" spans="2:25" ht="66.900000000000006" customHeight="1" x14ac:dyDescent="0.25">
      <c r="B14" s="18"/>
      <c r="C14" s="20">
        <f t="shared" si="2"/>
        <v>9</v>
      </c>
      <c r="D14" s="20">
        <v>14</v>
      </c>
      <c r="E14" s="32" t="s">
        <v>19</v>
      </c>
      <c r="F14" s="20"/>
      <c r="G14" s="37" t="s">
        <v>22</v>
      </c>
      <c r="H14" s="20">
        <f>1*1</f>
        <v>1</v>
      </c>
      <c r="I14" s="33">
        <v>400</v>
      </c>
      <c r="J14" s="34">
        <f t="shared" si="0"/>
        <v>0</v>
      </c>
      <c r="K14" s="34">
        <f t="shared" si="0"/>
        <v>4</v>
      </c>
      <c r="L14" s="34">
        <f t="shared" si="0"/>
        <v>0</v>
      </c>
      <c r="M14" s="34"/>
      <c r="N14" s="34">
        <f t="shared" si="0"/>
        <v>0</v>
      </c>
      <c r="O14" s="34">
        <f t="shared" si="0"/>
        <v>0</v>
      </c>
      <c r="P14" s="19"/>
      <c r="X14" s="14"/>
      <c r="Y14" s="12"/>
    </row>
    <row r="15" spans="2:25" ht="66.900000000000006" customHeight="1" x14ac:dyDescent="0.25">
      <c r="B15" s="18"/>
      <c r="C15" s="20">
        <f t="shared" si="2"/>
        <v>10</v>
      </c>
      <c r="D15" s="20">
        <v>28</v>
      </c>
      <c r="E15" s="32" t="s">
        <v>19</v>
      </c>
      <c r="F15" s="20"/>
      <c r="G15" s="37" t="s">
        <v>20</v>
      </c>
      <c r="H15" s="20">
        <f>3*1</f>
        <v>3</v>
      </c>
      <c r="I15" s="33">
        <v>310</v>
      </c>
      <c r="J15" s="34">
        <f t="shared" si="0"/>
        <v>0</v>
      </c>
      <c r="K15" s="34">
        <f t="shared" si="0"/>
        <v>0</v>
      </c>
      <c r="L15" s="34">
        <f t="shared" si="0"/>
        <v>0</v>
      </c>
      <c r="M15" s="34"/>
      <c r="N15" s="34">
        <f t="shared" si="0"/>
        <v>9.3000000000000007</v>
      </c>
      <c r="O15" s="34">
        <f t="shared" si="0"/>
        <v>0</v>
      </c>
      <c r="P15" s="19"/>
      <c r="X15" s="14"/>
      <c r="Y15" s="12"/>
    </row>
    <row r="16" spans="2:25" ht="66.900000000000006" customHeight="1" x14ac:dyDescent="0.25">
      <c r="B16" s="18"/>
      <c r="C16" s="20">
        <f t="shared" si="2"/>
        <v>11</v>
      </c>
      <c r="D16" s="20">
        <v>32</v>
      </c>
      <c r="E16" s="32" t="s">
        <v>19</v>
      </c>
      <c r="F16" s="20"/>
      <c r="G16" s="37" t="s">
        <v>22</v>
      </c>
      <c r="H16" s="20">
        <f>1*1</f>
        <v>1</v>
      </c>
      <c r="I16" s="33">
        <v>310</v>
      </c>
      <c r="J16" s="34">
        <f t="shared" si="0"/>
        <v>0</v>
      </c>
      <c r="K16" s="34">
        <f t="shared" si="0"/>
        <v>0</v>
      </c>
      <c r="L16" s="34">
        <f t="shared" si="0"/>
        <v>0</v>
      </c>
      <c r="M16" s="34"/>
      <c r="N16" s="34">
        <f t="shared" si="0"/>
        <v>0</v>
      </c>
      <c r="O16" s="34">
        <f t="shared" si="0"/>
        <v>3.1</v>
      </c>
      <c r="P16" s="19"/>
      <c r="X16" s="14"/>
      <c r="Y16" s="12"/>
    </row>
    <row r="17" spans="2:25" ht="66.900000000000006" customHeight="1" x14ac:dyDescent="0.25">
      <c r="B17" s="18"/>
      <c r="C17" s="20">
        <f t="shared" si="2"/>
        <v>12</v>
      </c>
      <c r="D17" s="20">
        <v>22</v>
      </c>
      <c r="E17" s="32" t="s">
        <v>19</v>
      </c>
      <c r="F17" s="20"/>
      <c r="G17" s="37" t="s">
        <v>20</v>
      </c>
      <c r="H17" s="20">
        <f>3*1</f>
        <v>3</v>
      </c>
      <c r="I17" s="33">
        <v>330</v>
      </c>
      <c r="J17" s="34"/>
      <c r="K17" s="34">
        <f t="shared" si="0"/>
        <v>0</v>
      </c>
      <c r="L17" s="34">
        <f t="shared" si="0"/>
        <v>9.9</v>
      </c>
      <c r="M17" s="34"/>
      <c r="N17" s="34"/>
      <c r="O17" s="34"/>
      <c r="P17" s="19"/>
      <c r="X17" s="14"/>
      <c r="Y17" s="12"/>
    </row>
    <row r="18" spans="2:25" ht="66.900000000000006" customHeight="1" x14ac:dyDescent="0.25">
      <c r="B18" s="18"/>
      <c r="C18" s="20">
        <f t="shared" si="2"/>
        <v>13</v>
      </c>
      <c r="D18" s="20">
        <v>22</v>
      </c>
      <c r="E18" s="32" t="s">
        <v>19</v>
      </c>
      <c r="F18" s="20"/>
      <c r="G18" s="37" t="s">
        <v>21</v>
      </c>
      <c r="H18" s="20">
        <f>2*1</f>
        <v>2</v>
      </c>
      <c r="I18" s="33">
        <v>550</v>
      </c>
      <c r="J18" s="34"/>
      <c r="K18" s="34">
        <f t="shared" si="0"/>
        <v>0</v>
      </c>
      <c r="L18" s="34">
        <f t="shared" si="0"/>
        <v>11</v>
      </c>
      <c r="M18" s="34"/>
      <c r="N18" s="34"/>
      <c r="O18" s="34"/>
      <c r="P18" s="19"/>
      <c r="X18" s="14"/>
      <c r="Y18" s="12"/>
    </row>
    <row r="19" spans="2:25" ht="66.900000000000006" customHeight="1" x14ac:dyDescent="0.25">
      <c r="B19" s="18"/>
      <c r="C19" s="20">
        <f t="shared" si="2"/>
        <v>14</v>
      </c>
      <c r="D19" s="20">
        <v>22</v>
      </c>
      <c r="E19" s="32" t="s">
        <v>19</v>
      </c>
      <c r="F19" s="20"/>
      <c r="G19" s="37" t="s">
        <v>20</v>
      </c>
      <c r="H19" s="20">
        <f>3*1</f>
        <v>3</v>
      </c>
      <c r="I19" s="33">
        <v>560</v>
      </c>
      <c r="J19" s="34"/>
      <c r="K19" s="34">
        <f t="shared" si="0"/>
        <v>0</v>
      </c>
      <c r="L19" s="34">
        <f t="shared" si="0"/>
        <v>16.8</v>
      </c>
      <c r="M19" s="34"/>
      <c r="N19" s="34"/>
      <c r="O19" s="34"/>
      <c r="P19" s="19"/>
      <c r="X19" s="14"/>
      <c r="Y19" s="12"/>
    </row>
    <row r="20" spans="2:25" ht="66.900000000000006" customHeight="1" x14ac:dyDescent="0.25">
      <c r="B20" s="18"/>
      <c r="C20" s="20">
        <f t="shared" si="2"/>
        <v>15</v>
      </c>
      <c r="D20" s="20">
        <v>22</v>
      </c>
      <c r="E20" s="32" t="s">
        <v>19</v>
      </c>
      <c r="F20" s="20"/>
      <c r="G20" s="37" t="s">
        <v>21</v>
      </c>
      <c r="H20" s="20">
        <f>2*1</f>
        <v>2</v>
      </c>
      <c r="I20" s="33">
        <v>560</v>
      </c>
      <c r="J20" s="34"/>
      <c r="K20" s="34">
        <f t="shared" si="0"/>
        <v>0</v>
      </c>
      <c r="L20" s="34">
        <f t="shared" si="0"/>
        <v>11.2</v>
      </c>
      <c r="M20" s="34"/>
      <c r="N20" s="34"/>
      <c r="O20" s="34"/>
      <c r="P20" s="19"/>
      <c r="X20" s="14"/>
      <c r="Y20" s="12"/>
    </row>
    <row r="21" spans="2:25" ht="66.900000000000006" customHeight="1" x14ac:dyDescent="0.25">
      <c r="B21" s="18"/>
      <c r="C21" s="20">
        <f t="shared" si="2"/>
        <v>16</v>
      </c>
      <c r="D21" s="20">
        <v>28</v>
      </c>
      <c r="E21" s="32" t="s">
        <v>19</v>
      </c>
      <c r="F21" s="20"/>
      <c r="G21" s="37" t="s">
        <v>21</v>
      </c>
      <c r="H21" s="20">
        <f>2*1</f>
        <v>2</v>
      </c>
      <c r="I21" s="33">
        <v>530</v>
      </c>
      <c r="J21" s="34"/>
      <c r="K21" s="34">
        <f t="shared" si="0"/>
        <v>0</v>
      </c>
      <c r="L21" s="34">
        <f t="shared" si="0"/>
        <v>0</v>
      </c>
      <c r="M21" s="34"/>
      <c r="N21" s="34">
        <f t="shared" si="0"/>
        <v>10.6</v>
      </c>
      <c r="O21" s="34">
        <f t="shared" si="0"/>
        <v>0</v>
      </c>
      <c r="P21" s="19"/>
      <c r="X21" s="14"/>
      <c r="Y21" s="12"/>
    </row>
    <row r="22" spans="2:25" ht="66.900000000000006" customHeight="1" x14ac:dyDescent="0.25">
      <c r="B22" s="18"/>
      <c r="C22" s="20">
        <f t="shared" si="2"/>
        <v>17</v>
      </c>
      <c r="D22" s="20">
        <v>14</v>
      </c>
      <c r="E22" s="32" t="s">
        <v>19</v>
      </c>
      <c r="F22" s="20"/>
      <c r="G22" s="37" t="s">
        <v>22</v>
      </c>
      <c r="H22" s="20">
        <f>1*1</f>
        <v>1</v>
      </c>
      <c r="I22" s="33">
        <v>400</v>
      </c>
      <c r="J22" s="34"/>
      <c r="K22" s="34">
        <f t="shared" si="0"/>
        <v>4</v>
      </c>
      <c r="L22" s="34">
        <f t="shared" si="0"/>
        <v>0</v>
      </c>
      <c r="M22" s="34">
        <f t="shared" si="0"/>
        <v>0</v>
      </c>
      <c r="N22" s="34"/>
      <c r="O22" s="34">
        <f t="shared" si="0"/>
        <v>0</v>
      </c>
      <c r="P22" s="19"/>
      <c r="X22" s="14"/>
      <c r="Y22" s="12"/>
    </row>
    <row r="23" spans="2:25" ht="66.900000000000006" customHeight="1" x14ac:dyDescent="0.25">
      <c r="B23" s="18"/>
      <c r="C23" s="20">
        <f t="shared" si="2"/>
        <v>18</v>
      </c>
      <c r="D23" s="20">
        <v>22</v>
      </c>
      <c r="E23" s="32" t="s">
        <v>19</v>
      </c>
      <c r="F23" s="20"/>
      <c r="G23" s="37" t="s">
        <v>22</v>
      </c>
      <c r="H23" s="20">
        <f>1*1</f>
        <v>1</v>
      </c>
      <c r="I23" s="33">
        <v>285</v>
      </c>
      <c r="J23" s="34"/>
      <c r="K23" s="34">
        <f t="shared" si="0"/>
        <v>0</v>
      </c>
      <c r="L23" s="34">
        <f t="shared" si="0"/>
        <v>2.85</v>
      </c>
      <c r="M23" s="34"/>
      <c r="N23" s="34"/>
      <c r="O23" s="34"/>
      <c r="P23" s="19"/>
      <c r="X23" s="14"/>
      <c r="Y23" s="12"/>
    </row>
    <row r="24" spans="2:25" ht="66.900000000000006" customHeight="1" x14ac:dyDescent="0.25">
      <c r="B24" s="18"/>
      <c r="C24" s="20">
        <f t="shared" si="2"/>
        <v>19</v>
      </c>
      <c r="D24" s="20">
        <v>10</v>
      </c>
      <c r="E24" s="32" t="s">
        <v>19</v>
      </c>
      <c r="F24" s="20"/>
      <c r="G24" s="37" t="s">
        <v>31</v>
      </c>
      <c r="H24" s="20">
        <f>171*1</f>
        <v>171</v>
      </c>
      <c r="I24" s="33">
        <v>320</v>
      </c>
      <c r="J24" s="34">
        <f t="shared" si="0"/>
        <v>547.20000000000005</v>
      </c>
      <c r="K24" s="34"/>
      <c r="L24" s="34"/>
      <c r="M24" s="34"/>
      <c r="N24" s="34"/>
      <c r="O24" s="34"/>
      <c r="P24" s="19"/>
      <c r="X24" s="14"/>
      <c r="Y24" s="12"/>
    </row>
    <row r="25" spans="2:25" ht="43.5" customHeight="1" x14ac:dyDescent="0.25">
      <c r="B25" s="18"/>
      <c r="C25" s="41">
        <v>0</v>
      </c>
      <c r="D25" s="42"/>
      <c r="E25" s="42"/>
      <c r="F25" s="42"/>
      <c r="G25" s="42"/>
      <c r="H25" s="42"/>
      <c r="I25" s="20" t="s">
        <v>4</v>
      </c>
      <c r="J25" s="38">
        <f>SUM(J6:J24)</f>
        <v>547.20000000000005</v>
      </c>
      <c r="K25" s="38">
        <f>SUM(K6:K24)</f>
        <v>11.15</v>
      </c>
      <c r="L25" s="38">
        <f>SUM(L6:L24)</f>
        <v>51.750000000000007</v>
      </c>
      <c r="M25" s="38">
        <f>SUM(M6:M24)</f>
        <v>282.38</v>
      </c>
      <c r="N25" s="38">
        <f>SUM(N6:N24)</f>
        <v>68.499999999999986</v>
      </c>
      <c r="O25" s="38">
        <f>SUM(O6:O24)</f>
        <v>14.299999999999999</v>
      </c>
      <c r="P25" s="19"/>
    </row>
    <row r="26" spans="2:25" ht="29.1" customHeight="1" x14ac:dyDescent="0.25">
      <c r="B26" s="18"/>
      <c r="C26" s="42" t="s">
        <v>2</v>
      </c>
      <c r="D26" s="42"/>
      <c r="E26" s="42"/>
      <c r="F26" s="42"/>
      <c r="G26" s="42"/>
      <c r="H26" s="42"/>
      <c r="I26" s="20" t="s">
        <v>5</v>
      </c>
      <c r="J26" s="20">
        <f>VLOOKUP(J5,Eschtal!$C$8:$E$26,3)</f>
        <v>0.61699999999999999</v>
      </c>
      <c r="K26" s="20">
        <f>VLOOKUP(K5,Eschtal!$C$8:$E$26,3)</f>
        <v>1.21</v>
      </c>
      <c r="L26" s="20">
        <f>VLOOKUP(L5,Eschtal!$C$8:$E$26,3)</f>
        <v>2.98</v>
      </c>
      <c r="M26" s="20">
        <f>VLOOKUP(M5,Eschtal!$C$8:$E$26,3)</f>
        <v>3.85</v>
      </c>
      <c r="N26" s="20">
        <f>VLOOKUP(N5,Eschtal!$C$8:$E$26,3)</f>
        <v>4.83</v>
      </c>
      <c r="O26" s="20">
        <f>VLOOKUP(O5,Eschtal!$C$8:$E$26,3)</f>
        <v>6.31</v>
      </c>
      <c r="P26" s="19"/>
      <c r="T26" s="21" t="s">
        <v>13</v>
      </c>
    </row>
    <row r="27" spans="2:25" ht="29.1" customHeight="1" x14ac:dyDescent="0.25">
      <c r="B27" s="18"/>
      <c r="C27" s="41" t="s">
        <v>3</v>
      </c>
      <c r="D27" s="42"/>
      <c r="E27" s="42"/>
      <c r="F27" s="42"/>
      <c r="G27" s="42"/>
      <c r="H27" s="42"/>
      <c r="I27" s="22" t="s">
        <v>6</v>
      </c>
      <c r="J27" s="23">
        <f t="shared" ref="J27:O27" si="3">J26*J25</f>
        <v>337.62240000000003</v>
      </c>
      <c r="K27" s="23">
        <f t="shared" si="3"/>
        <v>13.4915</v>
      </c>
      <c r="L27" s="23">
        <f t="shared" si="3"/>
        <v>154.21500000000003</v>
      </c>
      <c r="M27" s="23">
        <f t="shared" si="3"/>
        <v>1087.163</v>
      </c>
      <c r="N27" s="23">
        <f t="shared" si="3"/>
        <v>330.85499999999996</v>
      </c>
      <c r="O27" s="23">
        <f t="shared" si="3"/>
        <v>90.23299999999999</v>
      </c>
      <c r="P27" s="19"/>
    </row>
    <row r="28" spans="2:25" ht="29.1" customHeight="1" x14ac:dyDescent="0.4">
      <c r="B28" s="18"/>
      <c r="C28" s="43" t="s">
        <v>14</v>
      </c>
      <c r="D28" s="44"/>
      <c r="E28" s="44"/>
      <c r="F28" s="44"/>
      <c r="G28" s="44"/>
      <c r="H28" s="44"/>
      <c r="I28" s="20" t="s">
        <v>6</v>
      </c>
      <c r="J28" s="45">
        <f>SUM(J27:O27)</f>
        <v>2013.5799</v>
      </c>
      <c r="K28" s="45"/>
      <c r="L28" s="45"/>
      <c r="M28" s="45"/>
      <c r="N28" s="45"/>
      <c r="O28" s="45"/>
      <c r="P28" s="19"/>
    </row>
    <row r="29" spans="2:25" ht="13.5" customHeight="1" thickBot="1" x14ac:dyDescent="0.3">
      <c r="B29" s="18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19"/>
    </row>
    <row r="30" spans="2:25" ht="12.75" customHeight="1" thickBot="1" x14ac:dyDescent="0.3">
      <c r="B30" s="25"/>
      <c r="E30" s="26"/>
      <c r="F30" s="26"/>
      <c r="H30" s="26"/>
      <c r="I30" s="26"/>
      <c r="J30" s="26"/>
      <c r="K30" s="26"/>
      <c r="L30" s="26"/>
      <c r="M30" s="26"/>
      <c r="N30" s="26"/>
      <c r="O30" s="26"/>
      <c r="P30" s="27"/>
    </row>
    <row r="31" spans="2:25" ht="3" customHeight="1" x14ac:dyDescent="0.25">
      <c r="E31" s="28"/>
      <c r="F31" s="28"/>
      <c r="H31" s="28"/>
      <c r="I31" s="28"/>
      <c r="J31" s="28"/>
      <c r="K31" s="28"/>
      <c r="L31" s="28"/>
      <c r="M31" s="28"/>
      <c r="N31" s="28"/>
      <c r="O31" s="28"/>
    </row>
    <row r="39" spans="6:25" ht="12.75" customHeight="1" x14ac:dyDescent="0.25">
      <c r="G39" s="29"/>
      <c r="H39" s="29"/>
      <c r="L39" s="30"/>
      <c r="M39" s="30"/>
      <c r="N39" s="30"/>
      <c r="O39" s="30"/>
      <c r="Y39" s="12"/>
    </row>
    <row r="40" spans="6:25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Y40" s="12"/>
    </row>
    <row r="41" spans="6:25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Y41" s="12"/>
    </row>
    <row r="42" spans="6:25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Y42" s="12"/>
    </row>
    <row r="43" spans="6:25" ht="12.75" customHeight="1" x14ac:dyDescent="0.25">
      <c r="F43" s="30"/>
      <c r="I43" s="30"/>
      <c r="J43" s="30"/>
      <c r="K43" s="30"/>
      <c r="L43" s="30"/>
      <c r="M43" s="30"/>
      <c r="N43" s="30"/>
      <c r="O43" s="30"/>
      <c r="Y43" s="12"/>
    </row>
    <row r="44" spans="6:25" ht="30" customHeight="1" x14ac:dyDescent="0.25">
      <c r="F44" s="31"/>
      <c r="I44" s="31"/>
      <c r="J44" s="31"/>
      <c r="K44" s="31"/>
      <c r="L44" s="31"/>
      <c r="M44" s="31"/>
      <c r="N44" s="31"/>
      <c r="O44" s="31"/>
      <c r="Y44" s="12"/>
    </row>
    <row r="45" spans="6:25" ht="12.75" customHeight="1" x14ac:dyDescent="0.25">
      <c r="F45" s="30"/>
      <c r="I45" s="31"/>
      <c r="J45" s="31"/>
      <c r="K45" s="31"/>
      <c r="L45" s="31"/>
      <c r="M45" s="31"/>
      <c r="N45" s="31"/>
      <c r="O45" s="31"/>
      <c r="Y45" s="12"/>
    </row>
    <row r="46" spans="6:25" ht="12.75" customHeight="1" x14ac:dyDescent="0.25">
      <c r="F46" s="30"/>
      <c r="I46" s="31"/>
      <c r="J46" s="31"/>
      <c r="K46" s="31"/>
      <c r="L46" s="31"/>
      <c r="M46" s="31"/>
      <c r="N46" s="31"/>
      <c r="O46" s="31"/>
      <c r="Y46" s="12"/>
    </row>
    <row r="47" spans="6:25" ht="12.75" customHeight="1" x14ac:dyDescent="0.25">
      <c r="F47" s="30"/>
      <c r="I47" s="31"/>
      <c r="J47" s="31"/>
      <c r="K47" s="31"/>
      <c r="L47" s="31"/>
      <c r="M47" s="31"/>
      <c r="N47" s="31"/>
      <c r="O47" s="31"/>
      <c r="Y47" s="12"/>
    </row>
    <row r="48" spans="6:25" ht="12.75" customHeight="1" x14ac:dyDescent="0.25">
      <c r="F48" s="30"/>
      <c r="I48" s="31"/>
      <c r="J48" s="31"/>
      <c r="K48" s="31"/>
      <c r="L48" s="31"/>
      <c r="M48" s="31"/>
      <c r="N48" s="31"/>
      <c r="O48" s="31"/>
      <c r="Y48" s="12"/>
    </row>
    <row r="49" spans="6:25" ht="12.75" customHeight="1" x14ac:dyDescent="0.25">
      <c r="F49" s="30"/>
      <c r="I49" s="31"/>
      <c r="J49" s="31"/>
      <c r="K49" s="31"/>
      <c r="L49" s="31"/>
      <c r="M49" s="31"/>
      <c r="N49" s="31"/>
      <c r="O49" s="31"/>
      <c r="Y49" s="12"/>
    </row>
  </sheetData>
  <mergeCells count="14">
    <mergeCell ref="C25:H25"/>
    <mergeCell ref="C26:H26"/>
    <mergeCell ref="C27:H27"/>
    <mergeCell ref="C28:H28"/>
    <mergeCell ref="J28:O28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N17:O20 N23:O23 O21 M22:O22 J24:O24 J6:O16 J17:L23">
    <cfRule type="cellIs" dxfId="15" priority="11" stopIfTrue="1" operator="greaterThan">
      <formula>0</formula>
    </cfRule>
    <cfRule type="cellIs" dxfId="14" priority="12" stopIfTrue="1" operator="greaterThan">
      <formula>0</formula>
    </cfRule>
  </conditionalFormatting>
  <conditionalFormatting sqref="M17:M21 M23">
    <cfRule type="cellIs" dxfId="13" priority="9" stopIfTrue="1" operator="greaterThan">
      <formula>0</formula>
    </cfRule>
    <cfRule type="cellIs" dxfId="12" priority="10" stopIfTrue="1" operator="greaterThan">
      <formula>0</formula>
    </cfRule>
  </conditionalFormatting>
  <conditionalFormatting sqref="N21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96C93-C14E-4EC0-BDC9-92D97C464421}">
  <sheetPr>
    <tabColor rgb="FF00B050"/>
  </sheetPr>
  <dimension ref="B1:Z45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J24" sqref="J24:P24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6" t="s">
        <v>32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9"/>
    </row>
    <row r="4" spans="2:26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48"/>
      <c r="P4" s="48"/>
      <c r="Q4" s="35"/>
    </row>
    <row r="5" spans="2:26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18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4641+52</f>
        <v>4693</v>
      </c>
      <c r="J6" s="34">
        <f t="shared" ref="J6:P20" si="0">IF(J$5=$D6,$H6*$I6,0)/100</f>
        <v>0</v>
      </c>
      <c r="K6" s="34"/>
      <c r="L6" s="34"/>
      <c r="M6" s="34"/>
      <c r="N6" s="34">
        <f t="shared" si="0"/>
        <v>140.79</v>
      </c>
      <c r="O6" s="34"/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4481+52</f>
        <v>4533</v>
      </c>
      <c r="J7" s="34">
        <f t="shared" si="0"/>
        <v>0</v>
      </c>
      <c r="K7" s="34"/>
      <c r="L7" s="34"/>
      <c r="M7" s="34"/>
      <c r="N7" s="34">
        <f t="shared" si="0"/>
        <v>135.99</v>
      </c>
      <c r="O7" s="34"/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18"/>
      <c r="C8" s="20">
        <f t="shared" ref="C8:C9" si="1">C7+1</f>
        <v>3</v>
      </c>
      <c r="D8" s="20">
        <v>20</v>
      </c>
      <c r="E8" s="32" t="s">
        <v>19</v>
      </c>
      <c r="F8" s="20"/>
      <c r="G8" s="37" t="s">
        <v>21</v>
      </c>
      <c r="H8" s="20">
        <f>2*1</f>
        <v>2</v>
      </c>
      <c r="I8" s="33">
        <v>340</v>
      </c>
      <c r="J8" s="34">
        <f t="shared" si="0"/>
        <v>0</v>
      </c>
      <c r="K8" s="34"/>
      <c r="L8" s="34">
        <f t="shared" si="0"/>
        <v>6.8</v>
      </c>
      <c r="M8" s="34">
        <f t="shared" si="0"/>
        <v>0</v>
      </c>
      <c r="N8" s="34"/>
      <c r="O8" s="34">
        <f t="shared" si="0"/>
        <v>0</v>
      </c>
      <c r="P8" s="34">
        <f t="shared" si="0"/>
        <v>0</v>
      </c>
      <c r="Q8" s="19"/>
      <c r="Y8" s="14"/>
      <c r="Z8" s="12"/>
    </row>
    <row r="9" spans="2:26" ht="66.900000000000006" customHeight="1" x14ac:dyDescent="0.25">
      <c r="B9" s="18"/>
      <c r="C9" s="20">
        <f t="shared" si="1"/>
        <v>4</v>
      </c>
      <c r="D9" s="20">
        <v>28</v>
      </c>
      <c r="E9" s="32" t="s">
        <v>19</v>
      </c>
      <c r="F9" s="20"/>
      <c r="G9" s="37" t="s">
        <v>21</v>
      </c>
      <c r="H9" s="20">
        <f>2*1</f>
        <v>2</v>
      </c>
      <c r="I9" s="33">
        <v>550</v>
      </c>
      <c r="J9" s="34">
        <f t="shared" si="0"/>
        <v>0</v>
      </c>
      <c r="K9" s="34"/>
      <c r="L9" s="34"/>
      <c r="M9" s="34">
        <f t="shared" si="0"/>
        <v>0</v>
      </c>
      <c r="N9" s="34"/>
      <c r="O9" s="34">
        <f t="shared" si="0"/>
        <v>11</v>
      </c>
      <c r="P9" s="34">
        <f t="shared" si="0"/>
        <v>0</v>
      </c>
      <c r="Q9" s="19"/>
      <c r="Y9" s="14"/>
      <c r="Z9" s="12"/>
    </row>
    <row r="10" spans="2:26" ht="66.900000000000006" customHeight="1" x14ac:dyDescent="0.25">
      <c r="B10" s="18"/>
      <c r="C10" s="20">
        <f>C9+1</f>
        <v>5</v>
      </c>
      <c r="D10" s="20">
        <v>32</v>
      </c>
      <c r="E10" s="32" t="s">
        <v>19</v>
      </c>
      <c r="F10" s="20"/>
      <c r="G10" s="37" t="s">
        <v>21</v>
      </c>
      <c r="H10" s="20">
        <f>2*1</f>
        <v>2</v>
      </c>
      <c r="I10" s="33">
        <v>560</v>
      </c>
      <c r="J10" s="34">
        <f t="shared" si="0"/>
        <v>0</v>
      </c>
      <c r="K10" s="34"/>
      <c r="L10" s="34"/>
      <c r="M10" s="34">
        <f t="shared" si="0"/>
        <v>0</v>
      </c>
      <c r="N10" s="34"/>
      <c r="O10" s="34">
        <f t="shared" si="0"/>
        <v>0</v>
      </c>
      <c r="P10" s="34">
        <f t="shared" si="0"/>
        <v>11.2</v>
      </c>
      <c r="Q10" s="19"/>
      <c r="Y10" s="14"/>
      <c r="Z10" s="12"/>
    </row>
    <row r="11" spans="2:26" ht="66.900000000000006" customHeight="1" x14ac:dyDescent="0.25">
      <c r="B11" s="18"/>
      <c r="C11" s="20">
        <f t="shared" ref="C11:C20" si="2">C10+1</f>
        <v>6</v>
      </c>
      <c r="D11" s="20">
        <v>32</v>
      </c>
      <c r="E11" s="32" t="s">
        <v>19</v>
      </c>
      <c r="F11" s="20"/>
      <c r="G11" s="37" t="s">
        <v>23</v>
      </c>
      <c r="H11" s="20">
        <f>2*2</f>
        <v>4</v>
      </c>
      <c r="I11" s="33">
        <v>560</v>
      </c>
      <c r="J11" s="34">
        <f t="shared" si="0"/>
        <v>0</v>
      </c>
      <c r="K11" s="34"/>
      <c r="L11" s="34"/>
      <c r="M11" s="34">
        <f t="shared" si="0"/>
        <v>0</v>
      </c>
      <c r="N11" s="34"/>
      <c r="O11" s="34"/>
      <c r="P11" s="34">
        <f t="shared" si="0"/>
        <v>22.4</v>
      </c>
      <c r="Q11" s="19"/>
      <c r="Y11" s="14"/>
      <c r="Z11" s="12"/>
    </row>
    <row r="12" spans="2:26" ht="66.900000000000006" customHeight="1" x14ac:dyDescent="0.25">
      <c r="B12" s="18"/>
      <c r="C12" s="20">
        <f t="shared" si="2"/>
        <v>7</v>
      </c>
      <c r="D12" s="20">
        <v>25</v>
      </c>
      <c r="E12" s="32" t="s">
        <v>19</v>
      </c>
      <c r="F12" s="20"/>
      <c r="G12" s="37" t="s">
        <v>20</v>
      </c>
      <c r="H12" s="20">
        <f>3*1</f>
        <v>3</v>
      </c>
      <c r="I12" s="33">
        <v>530</v>
      </c>
      <c r="J12" s="34">
        <f t="shared" si="0"/>
        <v>0</v>
      </c>
      <c r="K12" s="34"/>
      <c r="L12" s="34"/>
      <c r="M12" s="34">
        <f t="shared" si="0"/>
        <v>0</v>
      </c>
      <c r="N12" s="34">
        <f t="shared" si="0"/>
        <v>15.9</v>
      </c>
      <c r="O12" s="34"/>
      <c r="P12" s="34">
        <f t="shared" si="0"/>
        <v>0</v>
      </c>
      <c r="Q12" s="19"/>
      <c r="Y12" s="14"/>
      <c r="Z12" s="12"/>
    </row>
    <row r="13" spans="2:26" ht="66.900000000000006" customHeight="1" x14ac:dyDescent="0.25">
      <c r="B13" s="18"/>
      <c r="C13" s="20">
        <f t="shared" si="2"/>
        <v>8</v>
      </c>
      <c r="D13" s="20">
        <v>28</v>
      </c>
      <c r="E13" s="32" t="s">
        <v>19</v>
      </c>
      <c r="F13" s="20"/>
      <c r="G13" s="37" t="s">
        <v>20</v>
      </c>
      <c r="H13" s="20">
        <f>3*1</f>
        <v>3</v>
      </c>
      <c r="I13" s="33">
        <v>310</v>
      </c>
      <c r="J13" s="34">
        <f t="shared" si="0"/>
        <v>0</v>
      </c>
      <c r="K13" s="34"/>
      <c r="L13" s="34"/>
      <c r="M13" s="34">
        <f t="shared" si="0"/>
        <v>0</v>
      </c>
      <c r="N13" s="34"/>
      <c r="O13" s="34">
        <f t="shared" si="0"/>
        <v>9.3000000000000007</v>
      </c>
      <c r="P13" s="34">
        <f t="shared" si="0"/>
        <v>0</v>
      </c>
      <c r="Q13" s="19"/>
      <c r="Y13" s="14"/>
      <c r="Z13" s="12"/>
    </row>
    <row r="14" spans="2:26" ht="66.900000000000006" customHeight="1" x14ac:dyDescent="0.25">
      <c r="B14" s="18"/>
      <c r="C14" s="20">
        <f t="shared" si="2"/>
        <v>9</v>
      </c>
      <c r="D14" s="20">
        <v>20</v>
      </c>
      <c r="E14" s="32" t="s">
        <v>19</v>
      </c>
      <c r="F14" s="20"/>
      <c r="G14" s="37" t="s">
        <v>21</v>
      </c>
      <c r="H14" s="20">
        <f>2*1</f>
        <v>2</v>
      </c>
      <c r="I14" s="33">
        <v>340</v>
      </c>
      <c r="J14" s="34"/>
      <c r="K14" s="34"/>
      <c r="L14" s="34">
        <f t="shared" si="0"/>
        <v>6.8</v>
      </c>
      <c r="M14" s="34">
        <f t="shared" si="0"/>
        <v>0</v>
      </c>
      <c r="N14" s="34"/>
      <c r="O14" s="34"/>
      <c r="P14" s="34"/>
      <c r="Q14" s="19"/>
      <c r="Y14" s="14"/>
      <c r="Z14" s="12"/>
    </row>
    <row r="15" spans="2:26" ht="66.900000000000006" customHeight="1" x14ac:dyDescent="0.25">
      <c r="B15" s="18"/>
      <c r="C15" s="20">
        <f t="shared" si="2"/>
        <v>10</v>
      </c>
      <c r="D15" s="20">
        <v>18</v>
      </c>
      <c r="E15" s="32" t="s">
        <v>19</v>
      </c>
      <c r="F15" s="20"/>
      <c r="G15" s="37" t="s">
        <v>21</v>
      </c>
      <c r="H15" s="20">
        <f>2*1</f>
        <v>2</v>
      </c>
      <c r="I15" s="33">
        <v>550</v>
      </c>
      <c r="J15" s="34"/>
      <c r="K15" s="34">
        <f t="shared" si="0"/>
        <v>11</v>
      </c>
      <c r="L15" s="34"/>
      <c r="M15" s="34">
        <f t="shared" si="0"/>
        <v>0</v>
      </c>
      <c r="N15" s="34"/>
      <c r="O15" s="34"/>
      <c r="P15" s="34"/>
      <c r="Q15" s="19"/>
      <c r="Y15" s="14"/>
      <c r="Z15" s="12"/>
    </row>
    <row r="16" spans="2:26" ht="66.900000000000006" customHeight="1" x14ac:dyDescent="0.25">
      <c r="B16" s="18"/>
      <c r="C16" s="20">
        <f t="shared" si="2"/>
        <v>11</v>
      </c>
      <c r="D16" s="20">
        <v>22</v>
      </c>
      <c r="E16" s="32" t="s">
        <v>19</v>
      </c>
      <c r="F16" s="20"/>
      <c r="G16" s="37" t="s">
        <v>21</v>
      </c>
      <c r="H16" s="20">
        <f>2*1</f>
        <v>2</v>
      </c>
      <c r="I16" s="33">
        <v>560</v>
      </c>
      <c r="J16" s="34"/>
      <c r="K16" s="34"/>
      <c r="L16" s="34"/>
      <c r="M16" s="34">
        <f t="shared" si="0"/>
        <v>11.2</v>
      </c>
      <c r="N16" s="34"/>
      <c r="O16" s="34"/>
      <c r="P16" s="34"/>
      <c r="Q16" s="19"/>
      <c r="Y16" s="14"/>
      <c r="Z16" s="12"/>
    </row>
    <row r="17" spans="2:26" ht="66.900000000000006" customHeight="1" x14ac:dyDescent="0.25">
      <c r="B17" s="18"/>
      <c r="C17" s="20">
        <f t="shared" si="2"/>
        <v>12</v>
      </c>
      <c r="D17" s="20">
        <v>22</v>
      </c>
      <c r="E17" s="32" t="s">
        <v>19</v>
      </c>
      <c r="F17" s="20"/>
      <c r="G17" s="37" t="s">
        <v>22</v>
      </c>
      <c r="H17" s="20">
        <f>1*1</f>
        <v>1</v>
      </c>
      <c r="I17" s="33">
        <v>560</v>
      </c>
      <c r="J17" s="34"/>
      <c r="K17" s="34"/>
      <c r="L17" s="34"/>
      <c r="M17" s="34">
        <f t="shared" si="0"/>
        <v>5.6</v>
      </c>
      <c r="N17" s="34"/>
      <c r="O17" s="34"/>
      <c r="P17" s="34"/>
      <c r="Q17" s="19"/>
      <c r="Y17" s="14"/>
      <c r="Z17" s="12"/>
    </row>
    <row r="18" spans="2:26" ht="66.900000000000006" customHeight="1" x14ac:dyDescent="0.25">
      <c r="B18" s="18"/>
      <c r="C18" s="20">
        <f t="shared" si="2"/>
        <v>13</v>
      </c>
      <c r="D18" s="20">
        <v>22</v>
      </c>
      <c r="E18" s="32" t="s">
        <v>19</v>
      </c>
      <c r="F18" s="20"/>
      <c r="G18" s="37" t="s">
        <v>20</v>
      </c>
      <c r="H18" s="20">
        <f>3*1</f>
        <v>3</v>
      </c>
      <c r="I18" s="33">
        <v>510</v>
      </c>
      <c r="J18" s="34"/>
      <c r="K18" s="34"/>
      <c r="L18" s="34"/>
      <c r="M18" s="34">
        <f t="shared" si="0"/>
        <v>15.3</v>
      </c>
      <c r="N18" s="34"/>
      <c r="O18" s="34">
        <f t="shared" si="0"/>
        <v>0</v>
      </c>
      <c r="P18" s="34">
        <f t="shared" si="0"/>
        <v>0</v>
      </c>
      <c r="Q18" s="19"/>
      <c r="Y18" s="14"/>
      <c r="Z18" s="12"/>
    </row>
    <row r="19" spans="2:26" ht="66.900000000000006" customHeight="1" x14ac:dyDescent="0.25">
      <c r="B19" s="18"/>
      <c r="C19" s="20">
        <f t="shared" si="2"/>
        <v>14</v>
      </c>
      <c r="D19" s="20">
        <v>20</v>
      </c>
      <c r="E19" s="32" t="s">
        <v>19</v>
      </c>
      <c r="F19" s="20"/>
      <c r="G19" s="37" t="s">
        <v>21</v>
      </c>
      <c r="H19" s="20">
        <f>2*1</f>
        <v>2</v>
      </c>
      <c r="I19" s="33">
        <v>310</v>
      </c>
      <c r="J19" s="34"/>
      <c r="K19" s="34"/>
      <c r="L19" s="34">
        <f t="shared" si="0"/>
        <v>6.2</v>
      </c>
      <c r="M19" s="34">
        <f t="shared" si="0"/>
        <v>0</v>
      </c>
      <c r="N19" s="34"/>
      <c r="O19" s="34"/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si="2"/>
        <v>15</v>
      </c>
      <c r="D20" s="20">
        <v>10</v>
      </c>
      <c r="E20" s="32" t="s">
        <v>19</v>
      </c>
      <c r="F20" s="20"/>
      <c r="G20" s="37" t="s">
        <v>33</v>
      </c>
      <c r="H20" s="20">
        <f>157*1</f>
        <v>157</v>
      </c>
      <c r="I20" s="33">
        <v>320</v>
      </c>
      <c r="J20" s="34">
        <f t="shared" si="0"/>
        <v>502.4</v>
      </c>
      <c r="K20" s="34"/>
      <c r="L20" s="34"/>
      <c r="M20" s="34"/>
      <c r="N20" s="34"/>
      <c r="O20" s="34"/>
      <c r="P20" s="34"/>
      <c r="Q20" s="19"/>
      <c r="Y20" s="14"/>
      <c r="Z20" s="12"/>
    </row>
    <row r="21" spans="2:26" ht="43.5" customHeight="1" x14ac:dyDescent="0.25">
      <c r="B21" s="18"/>
      <c r="C21" s="41">
        <v>0</v>
      </c>
      <c r="D21" s="42"/>
      <c r="E21" s="42"/>
      <c r="F21" s="42"/>
      <c r="G21" s="42"/>
      <c r="H21" s="42"/>
      <c r="I21" s="20" t="s">
        <v>4</v>
      </c>
      <c r="J21" s="38">
        <f>SUM(J6:J20)</f>
        <v>502.4</v>
      </c>
      <c r="K21" s="38">
        <f>SUM(K6:K20)</f>
        <v>11</v>
      </c>
      <c r="L21" s="38">
        <f>SUM(L6:L20)</f>
        <v>19.8</v>
      </c>
      <c r="M21" s="38">
        <f>SUM(M6:M20)</f>
        <v>32.099999999999994</v>
      </c>
      <c r="N21" s="38">
        <f>SUM(N6:N20)</f>
        <v>292.67999999999995</v>
      </c>
      <c r="O21" s="38">
        <f>SUM(O6:O20)</f>
        <v>20.3</v>
      </c>
      <c r="P21" s="38">
        <f>SUM(P6:P20)</f>
        <v>33.599999999999994</v>
      </c>
      <c r="Q21" s="19"/>
    </row>
    <row r="22" spans="2:26" ht="29.1" customHeight="1" x14ac:dyDescent="0.25">
      <c r="B22" s="18"/>
      <c r="C22" s="42" t="s">
        <v>2</v>
      </c>
      <c r="D22" s="42"/>
      <c r="E22" s="42"/>
      <c r="F22" s="42"/>
      <c r="G22" s="42"/>
      <c r="H22" s="42"/>
      <c r="I22" s="20" t="s">
        <v>5</v>
      </c>
      <c r="J22" s="20">
        <f>VLOOKUP(J5,Eschtal!$C$8:$E$26,3)</f>
        <v>0.61699999999999999</v>
      </c>
      <c r="K22" s="20">
        <f>VLOOKUP(K5,Eschtal!$C$8:$E$26,3)</f>
        <v>2</v>
      </c>
      <c r="L22" s="20">
        <f>VLOOKUP(L5,Eschtal!$C$8:$E$26,3)</f>
        <v>2.4700000000000002</v>
      </c>
      <c r="M22" s="20">
        <f>VLOOKUP(M5,Eschtal!$C$8:$E$26,3)</f>
        <v>2.98</v>
      </c>
      <c r="N22" s="20">
        <f>VLOOKUP(N5,Eschtal!$C$8:$E$26,3)</f>
        <v>3.85</v>
      </c>
      <c r="O22" s="20">
        <f>VLOOKUP(O5,Eschtal!$C$8:$E$26,3)</f>
        <v>4.83</v>
      </c>
      <c r="P22" s="20">
        <f>VLOOKUP(P5,Eschtal!$C$8:$E$26,3)</f>
        <v>6.31</v>
      </c>
      <c r="Q22" s="19"/>
      <c r="U22" s="21" t="s">
        <v>13</v>
      </c>
    </row>
    <row r="23" spans="2:26" ht="29.1" customHeight="1" x14ac:dyDescent="0.25">
      <c r="B23" s="18"/>
      <c r="C23" s="41" t="s">
        <v>3</v>
      </c>
      <c r="D23" s="42"/>
      <c r="E23" s="42"/>
      <c r="F23" s="42"/>
      <c r="G23" s="42"/>
      <c r="H23" s="42"/>
      <c r="I23" s="22" t="s">
        <v>6</v>
      </c>
      <c r="J23" s="23">
        <f t="shared" ref="J23:P23" si="3">J22*J21</f>
        <v>309.98079999999999</v>
      </c>
      <c r="K23" s="23">
        <f t="shared" ref="K23" si="4">K22*K21</f>
        <v>22</v>
      </c>
      <c r="L23" s="23">
        <f t="shared" ref="L23" si="5">L22*L21</f>
        <v>48.906000000000006</v>
      </c>
      <c r="M23" s="23">
        <f t="shared" si="3"/>
        <v>95.657999999999987</v>
      </c>
      <c r="N23" s="23">
        <f t="shared" si="3"/>
        <v>1126.8179999999998</v>
      </c>
      <c r="O23" s="23">
        <f t="shared" si="3"/>
        <v>98.049000000000007</v>
      </c>
      <c r="P23" s="23">
        <f t="shared" si="3"/>
        <v>212.01599999999996</v>
      </c>
      <c r="Q23" s="19"/>
    </row>
    <row r="24" spans="2:26" ht="29.1" customHeight="1" x14ac:dyDescent="0.4">
      <c r="B24" s="18"/>
      <c r="C24" s="43" t="s">
        <v>14</v>
      </c>
      <c r="D24" s="44"/>
      <c r="E24" s="44"/>
      <c r="F24" s="44"/>
      <c r="G24" s="44"/>
      <c r="H24" s="44"/>
      <c r="I24" s="20" t="s">
        <v>6</v>
      </c>
      <c r="J24" s="45">
        <f>SUM(J23:P23)</f>
        <v>1913.4277999999999</v>
      </c>
      <c r="K24" s="45"/>
      <c r="L24" s="45"/>
      <c r="M24" s="45"/>
      <c r="N24" s="45"/>
      <c r="O24" s="45"/>
      <c r="P24" s="45"/>
      <c r="Q24" s="19"/>
    </row>
    <row r="25" spans="2:26" ht="13.5" customHeight="1" thickBot="1" x14ac:dyDescent="0.3">
      <c r="B25" s="1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19"/>
    </row>
    <row r="26" spans="2:26" ht="12.75" customHeight="1" thickBot="1" x14ac:dyDescent="0.3">
      <c r="B26" s="25"/>
      <c r="E26" s="26"/>
      <c r="F26" s="26"/>
      <c r="H26" s="26"/>
      <c r="I26" s="26"/>
      <c r="J26" s="26"/>
      <c r="K26" s="26"/>
      <c r="L26" s="26"/>
      <c r="M26" s="26"/>
      <c r="N26" s="26"/>
      <c r="O26" s="26"/>
      <c r="P26" s="26"/>
      <c r="Q26" s="27"/>
    </row>
    <row r="27" spans="2:26" ht="3" customHeight="1" x14ac:dyDescent="0.25">
      <c r="E27" s="28"/>
      <c r="F27" s="28"/>
      <c r="H27" s="28"/>
      <c r="I27" s="28"/>
      <c r="J27" s="28"/>
      <c r="K27" s="28"/>
      <c r="L27" s="28"/>
      <c r="M27" s="28"/>
      <c r="N27" s="28"/>
      <c r="O27" s="28"/>
      <c r="P27" s="28"/>
    </row>
    <row r="35" spans="6:26" ht="12.75" customHeight="1" x14ac:dyDescent="0.25">
      <c r="G35" s="29"/>
      <c r="H35" s="29"/>
      <c r="M35" s="30"/>
      <c r="N35" s="30"/>
      <c r="O35" s="30"/>
      <c r="P35" s="30"/>
      <c r="Z35" s="12"/>
    </row>
    <row r="36" spans="6:26" ht="12.75" customHeight="1" x14ac:dyDescent="0.25">
      <c r="F36" s="30"/>
      <c r="G36" s="29"/>
      <c r="H36" s="29"/>
      <c r="I36" s="30"/>
      <c r="J36" s="30"/>
      <c r="K36" s="30"/>
      <c r="L36" s="30"/>
      <c r="M36" s="30"/>
      <c r="N36" s="30"/>
      <c r="O36" s="30"/>
      <c r="P36" s="30"/>
      <c r="Z36" s="12"/>
    </row>
    <row r="37" spans="6:26" ht="12.75" customHeight="1" x14ac:dyDescent="0.25">
      <c r="F37" s="30"/>
      <c r="G37" s="29"/>
      <c r="H37" s="29"/>
      <c r="I37" s="30"/>
      <c r="J37" s="30"/>
      <c r="K37" s="30"/>
      <c r="L37" s="30"/>
      <c r="M37" s="30"/>
      <c r="N37" s="30"/>
      <c r="O37" s="30"/>
      <c r="P37" s="30"/>
      <c r="Z37" s="12"/>
    </row>
    <row r="38" spans="6:26" ht="12.75" customHeight="1" x14ac:dyDescent="0.25">
      <c r="F38" s="30"/>
      <c r="G38" s="29"/>
      <c r="H38" s="29"/>
      <c r="I38" s="30"/>
      <c r="J38" s="30"/>
      <c r="K38" s="30"/>
      <c r="L38" s="30"/>
      <c r="M38" s="30"/>
      <c r="N38" s="30"/>
      <c r="O38" s="30"/>
      <c r="P38" s="30"/>
      <c r="Z38" s="12"/>
    </row>
    <row r="39" spans="6:26" ht="12.75" customHeight="1" x14ac:dyDescent="0.25">
      <c r="F39" s="30"/>
      <c r="I39" s="30"/>
      <c r="J39" s="30"/>
      <c r="K39" s="30"/>
      <c r="L39" s="30"/>
      <c r="M39" s="30"/>
      <c r="N39" s="30"/>
      <c r="O39" s="30"/>
      <c r="P39" s="30"/>
      <c r="Z39" s="12"/>
    </row>
    <row r="40" spans="6:26" ht="30" customHeight="1" x14ac:dyDescent="0.25">
      <c r="F40" s="31"/>
      <c r="I40" s="31"/>
      <c r="J40" s="31"/>
      <c r="K40" s="31"/>
      <c r="L40" s="31"/>
      <c r="M40" s="31"/>
      <c r="N40" s="31"/>
      <c r="O40" s="31"/>
      <c r="P40" s="31"/>
      <c r="Z40" s="12"/>
    </row>
    <row r="41" spans="6:26" ht="12.75" customHeight="1" x14ac:dyDescent="0.25">
      <c r="F41" s="30"/>
      <c r="I41" s="31"/>
      <c r="J41" s="31"/>
      <c r="K41" s="31"/>
      <c r="L41" s="31"/>
      <c r="M41" s="31"/>
      <c r="N41" s="31"/>
      <c r="O41" s="31"/>
      <c r="P41" s="31"/>
      <c r="Z41" s="12"/>
    </row>
    <row r="42" spans="6:26" ht="12.75" customHeight="1" x14ac:dyDescent="0.25">
      <c r="F42" s="30"/>
      <c r="I42" s="31"/>
      <c r="J42" s="31"/>
      <c r="K42" s="31"/>
      <c r="L42" s="31"/>
      <c r="M42" s="31"/>
      <c r="N42" s="31"/>
      <c r="O42" s="31"/>
      <c r="P42" s="31"/>
      <c r="Z42" s="12"/>
    </row>
    <row r="43" spans="6:26" ht="12.75" customHeight="1" x14ac:dyDescent="0.25">
      <c r="F43" s="30"/>
      <c r="I43" s="31"/>
      <c r="J43" s="31"/>
      <c r="K43" s="31"/>
      <c r="L43" s="31"/>
      <c r="M43" s="31"/>
      <c r="N43" s="31"/>
      <c r="O43" s="31"/>
      <c r="P43" s="31"/>
      <c r="Z43" s="12"/>
    </row>
    <row r="44" spans="6:26" ht="12.75" customHeight="1" x14ac:dyDescent="0.25">
      <c r="F44" s="30"/>
      <c r="I44" s="31"/>
      <c r="J44" s="31"/>
      <c r="K44" s="31"/>
      <c r="L44" s="31"/>
      <c r="M44" s="31"/>
      <c r="N44" s="31"/>
      <c r="O44" s="31"/>
      <c r="P44" s="31"/>
      <c r="Z44" s="12"/>
    </row>
    <row r="45" spans="6:26" ht="12.75" customHeight="1" x14ac:dyDescent="0.25">
      <c r="F45" s="30"/>
      <c r="I45" s="31"/>
      <c r="J45" s="31"/>
      <c r="K45" s="31"/>
      <c r="L45" s="31"/>
      <c r="M45" s="31"/>
      <c r="N45" s="31"/>
      <c r="O45" s="31"/>
      <c r="P45" s="31"/>
      <c r="Z45" s="12"/>
    </row>
  </sheetData>
  <mergeCells count="14">
    <mergeCell ref="C21:H21"/>
    <mergeCell ref="C22:H22"/>
    <mergeCell ref="C23:H23"/>
    <mergeCell ref="C24:H24"/>
    <mergeCell ref="J24:P24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O14:P17 O19:P19 P18 J20:P20 J6:P13 J14:M19">
    <cfRule type="cellIs" dxfId="9" priority="5" stopIfTrue="1" operator="greaterThan">
      <formula>0</formula>
    </cfRule>
    <cfRule type="cellIs" dxfId="8" priority="6" stopIfTrue="1" operator="greaterThan">
      <formula>0</formula>
    </cfRule>
  </conditionalFormatting>
  <conditionalFormatting sqref="N14:N19">
    <cfRule type="cellIs" dxfId="7" priority="3" stopIfTrue="1" operator="greaterThan">
      <formula>0</formula>
    </cfRule>
    <cfRule type="cellIs" dxfId="6" priority="4" stopIfTrue="1" operator="greaterThan">
      <formula>0</formula>
    </cfRule>
  </conditionalFormatting>
  <conditionalFormatting sqref="O18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54FF-BF91-4F10-BA26-775B2A12FB1D}">
  <sheetPr>
    <tabColor rgb="FF00B050"/>
  </sheetPr>
  <dimension ref="B1:Y44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C20" sqref="C20:H20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6" t="s">
        <v>34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9"/>
    </row>
    <row r="4" spans="2:25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48"/>
      <c r="P4" s="35"/>
    </row>
    <row r="5" spans="2:25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4636+52</f>
        <v>4688</v>
      </c>
      <c r="J6" s="34">
        <f t="shared" ref="J6:O19" si="0">IF(J$5=$D6,$H6*$I6,0)/100</f>
        <v>0</v>
      </c>
      <c r="K6" s="34"/>
      <c r="L6" s="34"/>
      <c r="M6" s="34"/>
      <c r="N6" s="34"/>
      <c r="O6" s="34">
        <f t="shared" si="0"/>
        <v>140.63999999999999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4481+52</f>
        <v>4533</v>
      </c>
      <c r="J7" s="34">
        <f t="shared" si="0"/>
        <v>0</v>
      </c>
      <c r="K7" s="34"/>
      <c r="L7" s="34"/>
      <c r="M7" s="34"/>
      <c r="N7" s="34"/>
      <c r="O7" s="34">
        <f t="shared" si="0"/>
        <v>135.99</v>
      </c>
      <c r="P7" s="19"/>
      <c r="X7" s="14"/>
      <c r="Y7" s="12"/>
    </row>
    <row r="8" spans="2:25" ht="66.900000000000006" customHeight="1" x14ac:dyDescent="0.25">
      <c r="B8" s="18"/>
      <c r="C8" s="20">
        <f t="shared" ref="C8:C9" si="1">C7+1</f>
        <v>3</v>
      </c>
      <c r="D8" s="20">
        <v>18</v>
      </c>
      <c r="E8" s="32" t="s">
        <v>19</v>
      </c>
      <c r="F8" s="20"/>
      <c r="G8" s="37" t="s">
        <v>21</v>
      </c>
      <c r="H8" s="20">
        <f>2*1</f>
        <v>2</v>
      </c>
      <c r="I8" s="33">
        <v>330</v>
      </c>
      <c r="J8" s="34">
        <f t="shared" si="0"/>
        <v>0</v>
      </c>
      <c r="K8" s="34"/>
      <c r="L8" s="34">
        <f t="shared" si="0"/>
        <v>6.6</v>
      </c>
      <c r="M8" s="34">
        <f t="shared" si="0"/>
        <v>0</v>
      </c>
      <c r="N8" s="34">
        <f t="shared" si="0"/>
        <v>0</v>
      </c>
      <c r="O8" s="34"/>
      <c r="P8" s="19"/>
      <c r="X8" s="14"/>
      <c r="Y8" s="12"/>
    </row>
    <row r="9" spans="2:25" ht="66.900000000000006" customHeight="1" x14ac:dyDescent="0.25">
      <c r="B9" s="18"/>
      <c r="C9" s="20">
        <f t="shared" si="1"/>
        <v>4</v>
      </c>
      <c r="D9" s="20">
        <v>22</v>
      </c>
      <c r="E9" s="32" t="s">
        <v>19</v>
      </c>
      <c r="F9" s="20"/>
      <c r="G9" s="37" t="s">
        <v>21</v>
      </c>
      <c r="H9" s="20">
        <f>2*1</f>
        <v>2</v>
      </c>
      <c r="I9" s="33">
        <v>550</v>
      </c>
      <c r="J9" s="34">
        <f t="shared" si="0"/>
        <v>0</v>
      </c>
      <c r="K9" s="34"/>
      <c r="L9" s="34"/>
      <c r="M9" s="34"/>
      <c r="N9" s="34">
        <f t="shared" si="0"/>
        <v>11</v>
      </c>
      <c r="O9" s="34"/>
      <c r="P9" s="19"/>
      <c r="X9" s="14"/>
      <c r="Y9" s="12"/>
    </row>
    <row r="10" spans="2:25" ht="66.900000000000006" customHeight="1" x14ac:dyDescent="0.25">
      <c r="B10" s="18"/>
      <c r="C10" s="20">
        <f>C9+1</f>
        <v>5</v>
      </c>
      <c r="D10" s="20">
        <v>20</v>
      </c>
      <c r="E10" s="32" t="s">
        <v>19</v>
      </c>
      <c r="F10" s="20"/>
      <c r="G10" s="37" t="s">
        <v>20</v>
      </c>
      <c r="H10" s="20">
        <f>3*1</f>
        <v>3</v>
      </c>
      <c r="I10" s="33">
        <v>560</v>
      </c>
      <c r="J10" s="34">
        <f t="shared" si="0"/>
        <v>0</v>
      </c>
      <c r="K10" s="34"/>
      <c r="L10" s="34"/>
      <c r="M10" s="34">
        <f t="shared" si="0"/>
        <v>16.8</v>
      </c>
      <c r="N10" s="34">
        <f t="shared" si="0"/>
        <v>0</v>
      </c>
      <c r="O10" s="34"/>
      <c r="P10" s="19"/>
      <c r="X10" s="14"/>
      <c r="Y10" s="12"/>
    </row>
    <row r="11" spans="2:25" ht="66.900000000000006" customHeight="1" x14ac:dyDescent="0.25">
      <c r="B11" s="18"/>
      <c r="C11" s="20">
        <f t="shared" ref="C11:C19" si="2">C10+1</f>
        <v>6</v>
      </c>
      <c r="D11" s="20">
        <v>20</v>
      </c>
      <c r="E11" s="32" t="s">
        <v>19</v>
      </c>
      <c r="F11" s="20"/>
      <c r="G11" s="37" t="s">
        <v>23</v>
      </c>
      <c r="H11" s="20">
        <f>2*2</f>
        <v>4</v>
      </c>
      <c r="I11" s="33">
        <v>550</v>
      </c>
      <c r="J11" s="34">
        <f t="shared" si="0"/>
        <v>0</v>
      </c>
      <c r="K11" s="34"/>
      <c r="L11" s="34"/>
      <c r="M11" s="34">
        <f t="shared" si="0"/>
        <v>22</v>
      </c>
      <c r="N11" s="34">
        <f t="shared" si="0"/>
        <v>0</v>
      </c>
      <c r="O11" s="34"/>
      <c r="P11" s="19"/>
      <c r="X11" s="14"/>
      <c r="Y11" s="12"/>
    </row>
    <row r="12" spans="2:25" ht="66.900000000000006" customHeight="1" x14ac:dyDescent="0.25">
      <c r="B12" s="18"/>
      <c r="C12" s="20">
        <f t="shared" si="2"/>
        <v>7</v>
      </c>
      <c r="D12" s="20">
        <v>20</v>
      </c>
      <c r="E12" s="32" t="s">
        <v>19</v>
      </c>
      <c r="F12" s="20"/>
      <c r="G12" s="37" t="s">
        <v>20</v>
      </c>
      <c r="H12" s="20">
        <f>3*1</f>
        <v>3</v>
      </c>
      <c r="I12" s="33">
        <v>510</v>
      </c>
      <c r="J12" s="34">
        <f t="shared" si="0"/>
        <v>0</v>
      </c>
      <c r="K12" s="34"/>
      <c r="L12" s="34"/>
      <c r="M12" s="34">
        <f t="shared" si="0"/>
        <v>15.3</v>
      </c>
      <c r="N12" s="34">
        <f t="shared" si="0"/>
        <v>0</v>
      </c>
      <c r="O12" s="34">
        <f t="shared" si="0"/>
        <v>0</v>
      </c>
      <c r="P12" s="19"/>
      <c r="X12" s="14"/>
      <c r="Y12" s="12"/>
    </row>
    <row r="13" spans="2:25" ht="66.900000000000006" customHeight="1" x14ac:dyDescent="0.25">
      <c r="B13" s="18"/>
      <c r="C13" s="20">
        <f t="shared" si="2"/>
        <v>8</v>
      </c>
      <c r="D13" s="20">
        <v>22</v>
      </c>
      <c r="E13" s="32" t="s">
        <v>19</v>
      </c>
      <c r="F13" s="20"/>
      <c r="G13" s="37" t="s">
        <v>20</v>
      </c>
      <c r="H13" s="20">
        <f>3*1</f>
        <v>3</v>
      </c>
      <c r="I13" s="33">
        <v>300</v>
      </c>
      <c r="J13" s="34">
        <f t="shared" si="0"/>
        <v>0</v>
      </c>
      <c r="K13" s="34"/>
      <c r="L13" s="34"/>
      <c r="M13" s="34"/>
      <c r="N13" s="34">
        <f t="shared" si="0"/>
        <v>9</v>
      </c>
      <c r="O13" s="34"/>
      <c r="P13" s="19"/>
      <c r="X13" s="14"/>
      <c r="Y13" s="12"/>
    </row>
    <row r="14" spans="2:25" ht="66.900000000000006" customHeight="1" x14ac:dyDescent="0.25">
      <c r="B14" s="18"/>
      <c r="C14" s="20">
        <f t="shared" si="2"/>
        <v>9</v>
      </c>
      <c r="D14" s="20">
        <v>18</v>
      </c>
      <c r="E14" s="32" t="s">
        <v>19</v>
      </c>
      <c r="F14" s="20"/>
      <c r="G14" s="37" t="s">
        <v>22</v>
      </c>
      <c r="H14" s="20">
        <f>1*1</f>
        <v>1</v>
      </c>
      <c r="I14" s="33">
        <v>305</v>
      </c>
      <c r="J14" s="34"/>
      <c r="K14" s="34"/>
      <c r="L14" s="34">
        <f t="shared" si="0"/>
        <v>3.05</v>
      </c>
      <c r="M14" s="34">
        <f t="shared" si="0"/>
        <v>0</v>
      </c>
      <c r="N14" s="34">
        <f t="shared" si="0"/>
        <v>0</v>
      </c>
      <c r="O14" s="34"/>
      <c r="P14" s="19"/>
      <c r="X14" s="14"/>
      <c r="Y14" s="12"/>
    </row>
    <row r="15" spans="2:25" ht="66.900000000000006" customHeight="1" x14ac:dyDescent="0.25">
      <c r="B15" s="18"/>
      <c r="C15" s="20">
        <f t="shared" si="2"/>
        <v>10</v>
      </c>
      <c r="D15" s="20">
        <v>14</v>
      </c>
      <c r="E15" s="32" t="s">
        <v>19</v>
      </c>
      <c r="F15" s="20"/>
      <c r="G15" s="37" t="s">
        <v>22</v>
      </c>
      <c r="H15" s="20">
        <f>1*1</f>
        <v>1</v>
      </c>
      <c r="I15" s="33">
        <v>550</v>
      </c>
      <c r="J15" s="34"/>
      <c r="K15" s="34">
        <f t="shared" si="0"/>
        <v>5.5</v>
      </c>
      <c r="L15" s="34">
        <f t="shared" si="0"/>
        <v>0</v>
      </c>
      <c r="M15" s="34"/>
      <c r="N15" s="34">
        <f t="shared" si="0"/>
        <v>0</v>
      </c>
      <c r="O15" s="34"/>
      <c r="P15" s="19"/>
      <c r="X15" s="14"/>
      <c r="Y15" s="12"/>
    </row>
    <row r="16" spans="2:25" ht="66.900000000000006" customHeight="1" x14ac:dyDescent="0.25">
      <c r="B16" s="18"/>
      <c r="C16" s="20">
        <f t="shared" si="2"/>
        <v>11</v>
      </c>
      <c r="D16" s="20">
        <v>14</v>
      </c>
      <c r="E16" s="32" t="s">
        <v>19</v>
      </c>
      <c r="F16" s="20"/>
      <c r="G16" s="37" t="s">
        <v>26</v>
      </c>
      <c r="H16" s="20">
        <f>1*2</f>
        <v>2</v>
      </c>
      <c r="I16" s="33">
        <v>560</v>
      </c>
      <c r="J16" s="34"/>
      <c r="K16" s="34">
        <f t="shared" si="0"/>
        <v>11.2</v>
      </c>
      <c r="L16" s="34"/>
      <c r="M16" s="34"/>
      <c r="N16" s="34">
        <f t="shared" si="0"/>
        <v>0</v>
      </c>
      <c r="O16" s="34"/>
      <c r="P16" s="19"/>
      <c r="X16" s="14"/>
      <c r="Y16" s="12"/>
    </row>
    <row r="17" spans="2:25" ht="66.900000000000006" customHeight="1" x14ac:dyDescent="0.25">
      <c r="B17" s="18"/>
      <c r="C17" s="20">
        <f t="shared" si="2"/>
        <v>12</v>
      </c>
      <c r="D17" s="20">
        <v>20</v>
      </c>
      <c r="E17" s="32" t="s">
        <v>19</v>
      </c>
      <c r="F17" s="20"/>
      <c r="G17" s="37" t="s">
        <v>21</v>
      </c>
      <c r="H17" s="20">
        <f>2*1</f>
        <v>2</v>
      </c>
      <c r="I17" s="33">
        <v>520</v>
      </c>
      <c r="J17" s="34"/>
      <c r="K17" s="34"/>
      <c r="L17" s="34"/>
      <c r="M17" s="34">
        <f t="shared" si="0"/>
        <v>10.4</v>
      </c>
      <c r="N17" s="34">
        <f t="shared" si="0"/>
        <v>0</v>
      </c>
      <c r="O17" s="34"/>
      <c r="P17" s="19"/>
      <c r="X17" s="14"/>
      <c r="Y17" s="12"/>
    </row>
    <row r="18" spans="2:25" ht="66.900000000000006" customHeight="1" x14ac:dyDescent="0.25">
      <c r="B18" s="18"/>
      <c r="C18" s="20">
        <f t="shared" si="2"/>
        <v>13</v>
      </c>
      <c r="D18" s="20">
        <v>22</v>
      </c>
      <c r="E18" s="32" t="s">
        <v>19</v>
      </c>
      <c r="F18" s="20"/>
      <c r="G18" s="37" t="s">
        <v>22</v>
      </c>
      <c r="H18" s="20">
        <f>1*1</f>
        <v>1</v>
      </c>
      <c r="I18" s="33">
        <v>290</v>
      </c>
      <c r="J18" s="34"/>
      <c r="K18" s="34"/>
      <c r="L18" s="34"/>
      <c r="M18" s="34">
        <f t="shared" si="0"/>
        <v>0</v>
      </c>
      <c r="N18" s="34">
        <f t="shared" si="0"/>
        <v>2.9</v>
      </c>
      <c r="O18" s="34"/>
      <c r="P18" s="19"/>
      <c r="X18" s="14"/>
      <c r="Y18" s="12"/>
    </row>
    <row r="19" spans="2:25" ht="66.900000000000006" customHeight="1" x14ac:dyDescent="0.25">
      <c r="B19" s="18"/>
      <c r="C19" s="20">
        <f t="shared" si="2"/>
        <v>14</v>
      </c>
      <c r="D19" s="20">
        <v>10</v>
      </c>
      <c r="E19" s="32" t="s">
        <v>19</v>
      </c>
      <c r="F19" s="20"/>
      <c r="G19" s="37" t="s">
        <v>35</v>
      </c>
      <c r="H19" s="20">
        <f>153*1</f>
        <v>153</v>
      </c>
      <c r="I19" s="33">
        <v>320</v>
      </c>
      <c r="J19" s="34">
        <f t="shared" si="0"/>
        <v>489.6</v>
      </c>
      <c r="K19" s="34"/>
      <c r="L19" s="34"/>
      <c r="M19" s="34"/>
      <c r="N19" s="34"/>
      <c r="O19" s="34"/>
      <c r="P19" s="19"/>
      <c r="X19" s="14"/>
      <c r="Y19" s="12"/>
    </row>
    <row r="20" spans="2:25" ht="43.5" customHeight="1" x14ac:dyDescent="0.25">
      <c r="B20" s="18"/>
      <c r="C20" s="41">
        <v>0</v>
      </c>
      <c r="D20" s="42"/>
      <c r="E20" s="42"/>
      <c r="F20" s="42"/>
      <c r="G20" s="42"/>
      <c r="H20" s="42"/>
      <c r="I20" s="20" t="s">
        <v>4</v>
      </c>
      <c r="J20" s="38">
        <f>SUM(J6:J19)</f>
        <v>489.6</v>
      </c>
      <c r="K20" s="38">
        <f>SUM(K6:K19)</f>
        <v>16.7</v>
      </c>
      <c r="L20" s="38">
        <f>SUM(L6:L19)</f>
        <v>9.6499999999999986</v>
      </c>
      <c r="M20" s="38">
        <f>SUM(M6:M19)</f>
        <v>64.5</v>
      </c>
      <c r="N20" s="38">
        <f>SUM(N6:N19)</f>
        <v>22.9</v>
      </c>
      <c r="O20" s="38">
        <f>SUM(O6:O19)</f>
        <v>276.63</v>
      </c>
      <c r="P20" s="19"/>
    </row>
    <row r="21" spans="2:25" ht="29.1" customHeight="1" x14ac:dyDescent="0.25">
      <c r="B21" s="18"/>
      <c r="C21" s="42" t="s">
        <v>2</v>
      </c>
      <c r="D21" s="42"/>
      <c r="E21" s="42"/>
      <c r="F21" s="42"/>
      <c r="G21" s="42"/>
      <c r="H21" s="42"/>
      <c r="I21" s="20" t="s">
        <v>5</v>
      </c>
      <c r="J21" s="20">
        <f>VLOOKUP(J5,Eschtal!$C$8:$E$26,3)</f>
        <v>0.61699999999999999</v>
      </c>
      <c r="K21" s="20">
        <f>VLOOKUP(K5,Eschtal!$C$8:$E$26,3)</f>
        <v>1.21</v>
      </c>
      <c r="L21" s="20">
        <f>VLOOKUP(L5,Eschtal!$C$8:$E$26,3)</f>
        <v>2</v>
      </c>
      <c r="M21" s="20">
        <f>VLOOKUP(M5,Eschtal!$C$8:$E$26,3)</f>
        <v>2.4700000000000002</v>
      </c>
      <c r="N21" s="20">
        <f>VLOOKUP(N5,Eschtal!$C$8:$E$26,3)</f>
        <v>2.98</v>
      </c>
      <c r="O21" s="20">
        <f>VLOOKUP(O5,Eschtal!$C$8:$E$26,3)</f>
        <v>3.85</v>
      </c>
      <c r="P21" s="19"/>
      <c r="T21" s="21" t="s">
        <v>13</v>
      </c>
    </row>
    <row r="22" spans="2:25" ht="29.1" customHeight="1" x14ac:dyDescent="0.25">
      <c r="B22" s="18"/>
      <c r="C22" s="41" t="s">
        <v>3</v>
      </c>
      <c r="D22" s="42"/>
      <c r="E22" s="42"/>
      <c r="F22" s="42"/>
      <c r="G22" s="42"/>
      <c r="H22" s="42"/>
      <c r="I22" s="22" t="s">
        <v>6</v>
      </c>
      <c r="J22" s="23">
        <f t="shared" ref="J22:O22" si="3">J21*J20</f>
        <v>302.08320000000003</v>
      </c>
      <c r="K22" s="23">
        <f t="shared" ref="K22" si="4">K21*K20</f>
        <v>20.206999999999997</v>
      </c>
      <c r="L22" s="23">
        <f t="shared" si="3"/>
        <v>19.299999999999997</v>
      </c>
      <c r="M22" s="23">
        <f t="shared" si="3"/>
        <v>159.31500000000003</v>
      </c>
      <c r="N22" s="23">
        <f t="shared" si="3"/>
        <v>68.24199999999999</v>
      </c>
      <c r="O22" s="23">
        <f t="shared" si="3"/>
        <v>1065.0255</v>
      </c>
      <c r="P22" s="19"/>
    </row>
    <row r="23" spans="2:25" ht="29.1" customHeight="1" x14ac:dyDescent="0.4">
      <c r="B23" s="18"/>
      <c r="C23" s="43" t="s">
        <v>14</v>
      </c>
      <c r="D23" s="44"/>
      <c r="E23" s="44"/>
      <c r="F23" s="44"/>
      <c r="G23" s="44"/>
      <c r="H23" s="44"/>
      <c r="I23" s="20" t="s">
        <v>6</v>
      </c>
      <c r="J23" s="45">
        <f>SUM(J22:O22)</f>
        <v>1634.1727000000001</v>
      </c>
      <c r="K23" s="45"/>
      <c r="L23" s="45"/>
      <c r="M23" s="45"/>
      <c r="N23" s="45"/>
      <c r="O23" s="45"/>
      <c r="P23" s="19"/>
    </row>
    <row r="24" spans="2:25" ht="13.5" customHeight="1" thickBot="1" x14ac:dyDescent="0.3">
      <c r="B24" s="1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9"/>
    </row>
    <row r="25" spans="2:25" ht="12.75" customHeight="1" thickBot="1" x14ac:dyDescent="0.3">
      <c r="B25" s="25"/>
      <c r="E25" s="26"/>
      <c r="F25" s="26"/>
      <c r="H25" s="26"/>
      <c r="I25" s="26"/>
      <c r="J25" s="26"/>
      <c r="K25" s="26"/>
      <c r="L25" s="26"/>
      <c r="M25" s="26"/>
      <c r="N25" s="26"/>
      <c r="O25" s="26"/>
      <c r="P25" s="27"/>
    </row>
    <row r="26" spans="2:25" ht="3" customHeight="1" x14ac:dyDescent="0.25">
      <c r="E26" s="28"/>
      <c r="F26" s="28"/>
      <c r="H26" s="28"/>
      <c r="I26" s="28"/>
      <c r="J26" s="28"/>
      <c r="K26" s="28"/>
      <c r="L26" s="28"/>
      <c r="M26" s="28"/>
      <c r="N26" s="28"/>
      <c r="O26" s="28"/>
    </row>
    <row r="34" spans="6:25" ht="12.75" customHeight="1" x14ac:dyDescent="0.25">
      <c r="G34" s="29"/>
      <c r="H34" s="29"/>
      <c r="N34" s="30"/>
      <c r="O34" s="30"/>
      <c r="Y34" s="12"/>
    </row>
    <row r="35" spans="6:25" ht="12.75" customHeight="1" x14ac:dyDescent="0.25">
      <c r="F35" s="30"/>
      <c r="G35" s="29"/>
      <c r="H35" s="29"/>
      <c r="I35" s="30"/>
      <c r="J35" s="30"/>
      <c r="K35" s="30"/>
      <c r="L35" s="30"/>
      <c r="M35" s="30"/>
      <c r="N35" s="30"/>
      <c r="O35" s="30"/>
      <c r="Y35" s="12"/>
    </row>
    <row r="36" spans="6:25" ht="12.75" customHeight="1" x14ac:dyDescent="0.25">
      <c r="F36" s="30"/>
      <c r="G36" s="29"/>
      <c r="H36" s="29"/>
      <c r="I36" s="30"/>
      <c r="J36" s="30"/>
      <c r="K36" s="30"/>
      <c r="L36" s="30"/>
      <c r="M36" s="30"/>
      <c r="N36" s="30"/>
      <c r="O36" s="30"/>
      <c r="Y36" s="12"/>
    </row>
    <row r="37" spans="6:25" ht="12.75" customHeight="1" x14ac:dyDescent="0.25">
      <c r="F37" s="30"/>
      <c r="G37" s="29"/>
      <c r="H37" s="29"/>
      <c r="I37" s="30"/>
      <c r="J37" s="30"/>
      <c r="K37" s="30"/>
      <c r="L37" s="30"/>
      <c r="M37" s="30"/>
      <c r="N37" s="30"/>
      <c r="O37" s="30"/>
      <c r="Y37" s="12"/>
    </row>
    <row r="38" spans="6:25" ht="12.75" customHeight="1" x14ac:dyDescent="0.25">
      <c r="F38" s="30"/>
      <c r="I38" s="30"/>
      <c r="J38" s="30"/>
      <c r="K38" s="30"/>
      <c r="L38" s="30"/>
      <c r="M38" s="30"/>
      <c r="N38" s="30"/>
      <c r="O38" s="30"/>
      <c r="Y38" s="12"/>
    </row>
    <row r="39" spans="6:25" ht="30" customHeight="1" x14ac:dyDescent="0.25">
      <c r="F39" s="31"/>
      <c r="I39" s="31"/>
      <c r="J39" s="31"/>
      <c r="K39" s="31"/>
      <c r="L39" s="31"/>
      <c r="M39" s="31"/>
      <c r="N39" s="31"/>
      <c r="O39" s="31"/>
      <c r="Y39" s="12"/>
    </row>
    <row r="40" spans="6:25" ht="12.75" customHeight="1" x14ac:dyDescent="0.25">
      <c r="F40" s="30"/>
      <c r="I40" s="31"/>
      <c r="J40" s="31"/>
      <c r="K40" s="31"/>
      <c r="L40" s="31"/>
      <c r="M40" s="31"/>
      <c r="N40" s="31"/>
      <c r="O40" s="31"/>
      <c r="Y40" s="12"/>
    </row>
    <row r="41" spans="6:25" ht="12.75" customHeight="1" x14ac:dyDescent="0.25">
      <c r="F41" s="30"/>
      <c r="I41" s="31"/>
      <c r="J41" s="31"/>
      <c r="K41" s="31"/>
      <c r="L41" s="31"/>
      <c r="M41" s="31"/>
      <c r="N41" s="31"/>
      <c r="O41" s="31"/>
      <c r="Y41" s="12"/>
    </row>
    <row r="42" spans="6:25" ht="12.75" customHeight="1" x14ac:dyDescent="0.25">
      <c r="F42" s="30"/>
      <c r="I42" s="31"/>
      <c r="J42" s="31"/>
      <c r="K42" s="31"/>
      <c r="L42" s="31"/>
      <c r="M42" s="31"/>
      <c r="N42" s="31"/>
      <c r="O42" s="31"/>
      <c r="Y42" s="12"/>
    </row>
    <row r="43" spans="6:25" ht="12.75" customHeight="1" x14ac:dyDescent="0.25">
      <c r="F43" s="30"/>
      <c r="I43" s="31"/>
      <c r="J43" s="31"/>
      <c r="K43" s="31"/>
      <c r="L43" s="31"/>
      <c r="M43" s="31"/>
      <c r="N43" s="31"/>
      <c r="O43" s="31"/>
      <c r="Y43" s="12"/>
    </row>
    <row r="44" spans="6:25" ht="12.75" customHeight="1" x14ac:dyDescent="0.25">
      <c r="F44" s="30"/>
      <c r="I44" s="31"/>
      <c r="J44" s="31"/>
      <c r="K44" s="31"/>
      <c r="L44" s="31"/>
      <c r="M44" s="31"/>
      <c r="N44" s="31"/>
      <c r="O44" s="31"/>
      <c r="Y44" s="12"/>
    </row>
  </sheetData>
  <mergeCells count="14">
    <mergeCell ref="C20:H20"/>
    <mergeCell ref="C21:H21"/>
    <mergeCell ref="C22:H22"/>
    <mergeCell ref="C23:H23"/>
    <mergeCell ref="J23:O23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19">
    <cfRule type="cellIs" dxfId="3" priority="5" stopIfTrue="1" operator="greaterThan">
      <formula>0</formula>
    </cfRule>
    <cfRule type="cellIs" dxfId="2" priority="6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31A8E-D492-4027-899E-C56E07DB0A68}">
  <sheetPr>
    <tabColor rgb="FF00B050"/>
  </sheetPr>
  <dimension ref="B1:V34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G14" sqref="G14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6" t="s">
        <v>36</v>
      </c>
      <c r="D3" s="46"/>
      <c r="E3" s="46"/>
      <c r="F3" s="46"/>
      <c r="G3" s="46"/>
      <c r="H3" s="46"/>
      <c r="I3" s="46"/>
      <c r="J3" s="46"/>
      <c r="K3" s="46"/>
      <c r="L3" s="46"/>
      <c r="M3" s="19"/>
    </row>
    <row r="4" spans="2:22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35"/>
    </row>
    <row r="5" spans="2:22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14</v>
      </c>
      <c r="L5" s="36">
        <v>25</v>
      </c>
      <c r="M5" s="19"/>
    </row>
    <row r="6" spans="2:22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790+52</f>
        <v>842</v>
      </c>
      <c r="J6" s="34">
        <f t="shared" ref="J6:L9" si="0">IF(J$5=$D6,$H6*$I6,0)/100</f>
        <v>0</v>
      </c>
      <c r="K6" s="34"/>
      <c r="L6" s="34">
        <f t="shared" si="0"/>
        <v>25.26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790+52</f>
        <v>842</v>
      </c>
      <c r="J7" s="34">
        <f t="shared" si="0"/>
        <v>0</v>
      </c>
      <c r="K7" s="34"/>
      <c r="L7" s="34">
        <f t="shared" si="0"/>
        <v>25.26</v>
      </c>
      <c r="M7" s="19"/>
      <c r="U7" s="14"/>
      <c r="V7" s="12"/>
    </row>
    <row r="8" spans="2:22" ht="66.900000000000006" customHeight="1" x14ac:dyDescent="0.25">
      <c r="B8" s="18"/>
      <c r="C8" s="20">
        <f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315</v>
      </c>
      <c r="J8" s="34">
        <f t="shared" si="0"/>
        <v>0</v>
      </c>
      <c r="K8" s="34">
        <f t="shared" si="0"/>
        <v>3.15</v>
      </c>
      <c r="L8" s="34"/>
      <c r="M8" s="19"/>
      <c r="U8" s="14"/>
      <c r="V8" s="12"/>
    </row>
    <row r="9" spans="2:22" ht="66.900000000000006" customHeight="1" x14ac:dyDescent="0.25">
      <c r="B9" s="18"/>
      <c r="C9" s="20">
        <f>C8+1</f>
        <v>4</v>
      </c>
      <c r="D9" s="20">
        <v>10</v>
      </c>
      <c r="E9" s="32" t="s">
        <v>19</v>
      </c>
      <c r="F9" s="20"/>
      <c r="G9" s="37" t="s">
        <v>37</v>
      </c>
      <c r="H9" s="20">
        <f>30*1</f>
        <v>30</v>
      </c>
      <c r="I9" s="33">
        <v>320</v>
      </c>
      <c r="J9" s="34">
        <f t="shared" si="0"/>
        <v>96</v>
      </c>
      <c r="K9" s="34"/>
      <c r="L9" s="34"/>
      <c r="M9" s="19"/>
      <c r="U9" s="14"/>
      <c r="V9" s="12"/>
    </row>
    <row r="10" spans="2:22" ht="43.5" customHeight="1" x14ac:dyDescent="0.25">
      <c r="B10" s="18"/>
      <c r="C10" s="41">
        <v>0</v>
      </c>
      <c r="D10" s="42"/>
      <c r="E10" s="42"/>
      <c r="F10" s="42"/>
      <c r="G10" s="42"/>
      <c r="H10" s="42"/>
      <c r="I10" s="20" t="s">
        <v>4</v>
      </c>
      <c r="J10" s="38">
        <f>SUM(J6:J9)</f>
        <v>96</v>
      </c>
      <c r="K10" s="38">
        <f>SUM(K6:K9)</f>
        <v>3.15</v>
      </c>
      <c r="L10" s="38">
        <f>SUM(L6:L9)</f>
        <v>50.52</v>
      </c>
      <c r="M10" s="19"/>
    </row>
    <row r="11" spans="2:22" ht="29.1" customHeight="1" x14ac:dyDescent="0.25">
      <c r="B11" s="18"/>
      <c r="C11" s="42" t="s">
        <v>2</v>
      </c>
      <c r="D11" s="42"/>
      <c r="E11" s="42"/>
      <c r="F11" s="42"/>
      <c r="G11" s="42"/>
      <c r="H11" s="42"/>
      <c r="I11" s="20" t="s">
        <v>5</v>
      </c>
      <c r="J11" s="20">
        <f>VLOOKUP(J5,Eschtal!$C$8:$E$26,3)</f>
        <v>0.61699999999999999</v>
      </c>
      <c r="K11" s="20">
        <f>VLOOKUP(K5,Eschtal!$C$8:$E$26,3)</f>
        <v>1.21</v>
      </c>
      <c r="L11" s="20">
        <f>VLOOKUP(L5,Eschtal!$C$8:$E$26,3)</f>
        <v>3.85</v>
      </c>
      <c r="M11" s="19"/>
      <c r="Q11" s="21" t="s">
        <v>13</v>
      </c>
    </row>
    <row r="12" spans="2:22" ht="29.1" customHeight="1" x14ac:dyDescent="0.25">
      <c r="B12" s="18"/>
      <c r="C12" s="41" t="s">
        <v>3</v>
      </c>
      <c r="D12" s="42"/>
      <c r="E12" s="42"/>
      <c r="F12" s="42"/>
      <c r="G12" s="42"/>
      <c r="H12" s="42"/>
      <c r="I12" s="22" t="s">
        <v>6</v>
      </c>
      <c r="J12" s="23">
        <f t="shared" ref="J12:L12" si="1">J11*J10</f>
        <v>59.231999999999999</v>
      </c>
      <c r="K12" s="23">
        <f t="shared" si="1"/>
        <v>3.8114999999999997</v>
      </c>
      <c r="L12" s="23">
        <f t="shared" si="1"/>
        <v>194.50200000000001</v>
      </c>
      <c r="M12" s="19"/>
    </row>
    <row r="13" spans="2:22" ht="29.1" customHeight="1" x14ac:dyDescent="0.4">
      <c r="B13" s="18"/>
      <c r="C13" s="43" t="s">
        <v>14</v>
      </c>
      <c r="D13" s="44"/>
      <c r="E13" s="44"/>
      <c r="F13" s="44"/>
      <c r="G13" s="44"/>
      <c r="H13" s="44"/>
      <c r="I13" s="20" t="s">
        <v>6</v>
      </c>
      <c r="J13" s="45">
        <f>SUM(J12:L12)</f>
        <v>257.5455</v>
      </c>
      <c r="K13" s="45"/>
      <c r="L13" s="45"/>
      <c r="M13" s="19"/>
    </row>
    <row r="14" spans="2:22" ht="13.5" customHeight="1" thickBot="1" x14ac:dyDescent="0.3">
      <c r="B14" s="18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19"/>
    </row>
    <row r="15" spans="2:22" ht="12.75" customHeight="1" thickBot="1" x14ac:dyDescent="0.3">
      <c r="B15" s="25"/>
      <c r="E15" s="26"/>
      <c r="F15" s="26"/>
      <c r="H15" s="26"/>
      <c r="I15" s="26"/>
      <c r="J15" s="26"/>
      <c r="K15" s="26"/>
      <c r="L15" s="26"/>
      <c r="M15" s="27"/>
    </row>
    <row r="16" spans="2:22" ht="3" customHeight="1" x14ac:dyDescent="0.25">
      <c r="E16" s="28"/>
      <c r="F16" s="28"/>
      <c r="H16" s="28"/>
      <c r="I16" s="28"/>
      <c r="J16" s="28"/>
      <c r="K16" s="28"/>
      <c r="L16" s="28"/>
    </row>
    <row r="24" spans="6:22" ht="12.75" customHeight="1" x14ac:dyDescent="0.25">
      <c r="G24" s="29"/>
      <c r="H24" s="29"/>
      <c r="L24" s="30"/>
      <c r="V24" s="12"/>
    </row>
    <row r="25" spans="6:22" ht="12.75" customHeight="1" x14ac:dyDescent="0.25">
      <c r="F25" s="30"/>
      <c r="G25" s="29"/>
      <c r="H25" s="29"/>
      <c r="I25" s="30"/>
      <c r="J25" s="30"/>
      <c r="K25" s="30"/>
      <c r="L25" s="30"/>
      <c r="V25" s="12"/>
    </row>
    <row r="26" spans="6:22" ht="12.75" customHeight="1" x14ac:dyDescent="0.25">
      <c r="F26" s="30"/>
      <c r="G26" s="29"/>
      <c r="H26" s="29"/>
      <c r="I26" s="30"/>
      <c r="J26" s="30"/>
      <c r="K26" s="30"/>
      <c r="L26" s="30"/>
      <c r="V26" s="12"/>
    </row>
    <row r="27" spans="6:22" ht="12.75" customHeight="1" x14ac:dyDescent="0.25">
      <c r="F27" s="30"/>
      <c r="G27" s="29"/>
      <c r="H27" s="29"/>
      <c r="I27" s="30"/>
      <c r="J27" s="30"/>
      <c r="K27" s="30"/>
      <c r="L27" s="30"/>
      <c r="V27" s="12"/>
    </row>
    <row r="28" spans="6:22" ht="12.75" customHeight="1" x14ac:dyDescent="0.25">
      <c r="F28" s="30"/>
      <c r="I28" s="30"/>
      <c r="J28" s="30"/>
      <c r="K28" s="30"/>
      <c r="L28" s="30"/>
      <c r="V28" s="12"/>
    </row>
    <row r="29" spans="6:22" ht="30" customHeight="1" x14ac:dyDescent="0.25">
      <c r="F29" s="31"/>
      <c r="I29" s="31"/>
      <c r="J29" s="31"/>
      <c r="K29" s="31"/>
      <c r="L29" s="31"/>
      <c r="V29" s="12"/>
    </row>
    <row r="30" spans="6:22" ht="12.75" customHeight="1" x14ac:dyDescent="0.25">
      <c r="F30" s="30"/>
      <c r="I30" s="31"/>
      <c r="J30" s="31"/>
      <c r="K30" s="31"/>
      <c r="L30" s="31"/>
      <c r="V30" s="12"/>
    </row>
    <row r="31" spans="6:22" ht="12.75" customHeight="1" x14ac:dyDescent="0.25">
      <c r="F31" s="30"/>
      <c r="I31" s="31"/>
      <c r="J31" s="31"/>
      <c r="K31" s="31"/>
      <c r="L31" s="31"/>
      <c r="V31" s="12"/>
    </row>
    <row r="32" spans="6:22" ht="12.75" customHeight="1" x14ac:dyDescent="0.25">
      <c r="F32" s="30"/>
      <c r="I32" s="31"/>
      <c r="J32" s="31"/>
      <c r="K32" s="31"/>
      <c r="L32" s="31"/>
      <c r="V32" s="12"/>
    </row>
    <row r="33" spans="6:22" ht="12.75" customHeight="1" x14ac:dyDescent="0.25">
      <c r="F33" s="30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</sheetData>
  <mergeCells count="14">
    <mergeCell ref="C10:H10"/>
    <mergeCell ref="C11:H11"/>
    <mergeCell ref="C12:H12"/>
    <mergeCell ref="C13:H13"/>
    <mergeCell ref="J13:L13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9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49" t="s">
        <v>27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6:17" ht="17.399999999999999" x14ac:dyDescent="0.25">
      <c r="F7" s="50" t="s">
        <v>24</v>
      </c>
      <c r="G7" s="51">
        <v>10</v>
      </c>
      <c r="H7" s="51">
        <v>12</v>
      </c>
      <c r="I7" s="51">
        <v>14</v>
      </c>
      <c r="J7" s="51">
        <v>16</v>
      </c>
      <c r="K7" s="51">
        <v>18</v>
      </c>
      <c r="L7" s="51">
        <v>20</v>
      </c>
      <c r="M7" s="51">
        <v>22</v>
      </c>
      <c r="N7" s="51">
        <v>25</v>
      </c>
      <c r="O7" s="51">
        <v>28</v>
      </c>
      <c r="P7" s="51">
        <v>30</v>
      </c>
      <c r="Q7" s="51">
        <v>32</v>
      </c>
    </row>
    <row r="8" spans="6:17" x14ac:dyDescent="0.25">
      <c r="F8" s="50" t="s">
        <v>25</v>
      </c>
      <c r="G8" s="52">
        <f>'+6720'!J27+'+7160'!J27+'+7780'!J23+'+8320'!J22+'+8860'!J12</f>
        <v>1356.4128000000001</v>
      </c>
      <c r="H8" s="52">
        <v>0</v>
      </c>
      <c r="I8" s="52">
        <f>'+6720'!K27+'+7160'!K27+'+8320'!K22+'+8860'!K12</f>
        <v>47.190000000000005</v>
      </c>
      <c r="J8" s="52">
        <v>0</v>
      </c>
      <c r="K8" s="52">
        <f>'+6720'!L27+'+7780'!K23+'+8320'!L22</f>
        <v>52.699999999999996</v>
      </c>
      <c r="L8" s="52">
        <f>'+7780'!L23+'+8320'!M22</f>
        <v>208.22100000000003</v>
      </c>
      <c r="M8" s="52">
        <f>'+6720'!M27+'+7160'!L27+'+7780'!M23+'+8320'!N22</f>
        <v>463.83699999999999</v>
      </c>
      <c r="N8" s="52">
        <f>'+6720'!N27+'+7160'!M27+'+7780'!N23+'+8320'!O22+'+8860'!L12</f>
        <v>4581.0765000000001</v>
      </c>
      <c r="O8" s="52">
        <f>'+6720'!O27+'+7160'!N27+'+7780'!O23</f>
        <v>708.56099999999992</v>
      </c>
      <c r="P8" s="52">
        <v>0</v>
      </c>
      <c r="Q8" s="52">
        <f>'+6720'!P27+'+7160'!O27+'+7780'!P23</f>
        <v>459.36799999999994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Eschtal</vt:lpstr>
      <vt:lpstr>+6720</vt:lpstr>
      <vt:lpstr>+7160</vt:lpstr>
      <vt:lpstr>+7780</vt:lpstr>
      <vt:lpstr>+8320</vt:lpstr>
      <vt:lpstr>+8860</vt:lpstr>
      <vt:lpstr>Total</vt:lpstr>
      <vt:lpstr>'+6720'!Print_Area</vt:lpstr>
      <vt:lpstr>'+7160'!Print_Area</vt:lpstr>
      <vt:lpstr>'+7780'!Print_Area</vt:lpstr>
      <vt:lpstr>'+8320'!Print_Area</vt:lpstr>
      <vt:lpstr>'+8860'!Print_Area</vt:lpstr>
      <vt:lpstr>'+6720'!Print_Titles</vt:lpstr>
      <vt:lpstr>'+7160'!Print_Titles</vt:lpstr>
      <vt:lpstr>'+7780'!Print_Titles</vt:lpstr>
      <vt:lpstr>'+8320'!Print_Titles</vt:lpstr>
      <vt:lpstr>'+8860'!Print_Titles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2025-06-04T19:24:19Z</dcterms:modified>
</cp:coreProperties>
</file>